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harts/chart1.xml" ContentType="application/vnd.openxmlformats-officedocument.drawingml.chart+xml"/>
  <Override PartName="/xl/drawings/drawing4.xml" ContentType="application/vnd.openxmlformats-officedocument.drawingml.chartshapes+xml"/>
  <Override PartName="/xl/charts/chart2.xml" ContentType="application/vnd.openxmlformats-officedocument.drawingml.chart+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showPivotChartFilter="1"/>
  <mc:AlternateContent xmlns:mc="http://schemas.openxmlformats.org/markup-compatibility/2006">
    <mc:Choice Requires="x15">
      <x15ac:absPath xmlns:x15ac="http://schemas.microsoft.com/office/spreadsheetml/2010/11/ac" url="C:\Users\kh\Desktop\نسخه خلاصه شده\"/>
    </mc:Choice>
  </mc:AlternateContent>
  <workbookProtection workbookAlgorithmName="SHA-512" workbookHashValue="7jaJTjWToYs+mheR+PQyx5nC3SApDb+jpUMcYLU6ZjeQB/SHJvk6NbtxZJEM48w3icrzk9HiJX5TUokom9EvJg==" workbookSaltValue="yCQFXoNCFKuLPD7ostRrYA==" workbookSpinCount="100000" lockStructure="1"/>
  <bookViews>
    <workbookView xWindow="0" yWindow="0" windowWidth="15360" windowHeight="6210" tabRatio="925"/>
  </bookViews>
  <sheets>
    <sheet name="خانه" sheetId="29" r:id="rId1"/>
    <sheet name="دستور " sheetId="25" r:id="rId2"/>
    <sheet name="سبد" sheetId="26" r:id="rId3"/>
    <sheet name="توصیه ها " sheetId="13" r:id="rId4"/>
    <sheet name="قیمت روز" sheetId="27" r:id="rId5"/>
    <sheet name="موجودی" sheetId="12" r:id="rId6"/>
    <sheet name="قیمت ها" sheetId="23" r:id="rId7"/>
    <sheet name="صندوق" sheetId="2" r:id="rId8"/>
    <sheet name="سهام" sheetId="18" r:id="rId9"/>
    <sheet name="مبادلات" sheetId="19" r:id="rId10"/>
    <sheet name="ضوابط " sheetId="22" r:id="rId11"/>
  </sheets>
  <definedNames>
    <definedName name="_xlnm._FilterDatabase" localSheetId="8" hidden="1">سهام!#REF!</definedName>
    <definedName name="_xlnm._FilterDatabase" localSheetId="7" hidden="1">صندوق!$A$12:$D$99</definedName>
    <definedName name="_xlnm._FilterDatabase" localSheetId="6" hidden="1">'قیمت ها'!$A$1:$H$60</definedName>
    <definedName name="_xlnm._FilterDatabase" localSheetId="5" hidden="1">موجودی!$A$1:$R$61</definedName>
    <definedName name="h">خانه!$A$1</definedName>
    <definedName name="Nameco">#REF!</definedName>
    <definedName name="_xlnm.Print_Area" localSheetId="5">موجودی!$B$1:$H$9</definedName>
    <definedName name="Z_6E23C84F_76E3_4A2D_A2C7_3801CD44DB65_.wvu.PrintArea" localSheetId="5" hidden="1">موجودی!$B$1:$H$9</definedName>
  </definedNames>
  <calcPr calcId="152511"/>
  <customWorkbookViews>
    <customWorkbookView name="کلیات" guid="{6E23C84F-76E3-4A2D-A2C7-3801CD44DB65}" maximized="1" xWindow="1" yWindow="1" windowWidth="1280" windowHeight="580" activeSheetId="12"/>
  </customWorkbookViews>
</workbook>
</file>

<file path=xl/calcChain.xml><?xml version="1.0" encoding="utf-8"?>
<calcChain xmlns="http://schemas.openxmlformats.org/spreadsheetml/2006/main">
  <c r="C4" i="12" l="1"/>
  <c r="D29" i="13"/>
  <c r="A15" i="2" l="1"/>
  <c r="C15" i="2"/>
  <c r="A16" i="2"/>
  <c r="C16" i="2"/>
  <c r="A17" i="2"/>
  <c r="C17" i="2"/>
  <c r="A18" i="2"/>
  <c r="C18" i="2"/>
  <c r="A19" i="2"/>
  <c r="C19" i="2"/>
  <c r="A20" i="2"/>
  <c r="C20" i="2"/>
  <c r="A21" i="2"/>
  <c r="C21" i="2"/>
  <c r="A22" i="2"/>
  <c r="C22" i="2"/>
  <c r="A23" i="2"/>
  <c r="C23" i="2"/>
  <c r="A24" i="2"/>
  <c r="C24" i="2"/>
  <c r="A25" i="2"/>
  <c r="C25" i="2"/>
  <c r="A26" i="2"/>
  <c r="C26" i="2"/>
  <c r="A27" i="2"/>
  <c r="C27" i="2"/>
  <c r="A28" i="2"/>
  <c r="C28" i="2"/>
  <c r="A29" i="2"/>
  <c r="C29" i="2"/>
  <c r="A30" i="2"/>
  <c r="C30" i="2"/>
  <c r="A31" i="2"/>
  <c r="C31" i="2"/>
  <c r="A32" i="2"/>
  <c r="C32" i="2"/>
  <c r="A33" i="2"/>
  <c r="C33" i="2"/>
  <c r="A34" i="2"/>
  <c r="C34" i="2"/>
  <c r="A35" i="2"/>
  <c r="C35" i="2"/>
  <c r="A36" i="2"/>
  <c r="C36" i="2"/>
  <c r="A37" i="2"/>
  <c r="C37" i="2"/>
  <c r="A38" i="2"/>
  <c r="C38" i="2"/>
  <c r="A39" i="2"/>
  <c r="C39" i="2"/>
  <c r="A40" i="2"/>
  <c r="C40" i="2"/>
  <c r="A41" i="2"/>
  <c r="C41" i="2"/>
  <c r="A42" i="2"/>
  <c r="C42" i="2"/>
  <c r="A43" i="2"/>
  <c r="C43" i="2"/>
  <c r="A44" i="2"/>
  <c r="C44" i="2"/>
  <c r="A45" i="2"/>
  <c r="C45" i="2"/>
  <c r="A46" i="2"/>
  <c r="C46" i="2"/>
  <c r="A47" i="2"/>
  <c r="C47" i="2"/>
  <c r="A48" i="2"/>
  <c r="C48" i="2"/>
  <c r="A49" i="2"/>
  <c r="C49" i="2"/>
  <c r="A50" i="2"/>
  <c r="C50" i="2"/>
  <c r="A51" i="2"/>
  <c r="C51" i="2"/>
  <c r="A52" i="2"/>
  <c r="C52" i="2"/>
  <c r="A53" i="2"/>
  <c r="C53" i="2"/>
  <c r="A54" i="2"/>
  <c r="C54" i="2"/>
  <c r="A55" i="2"/>
  <c r="C55" i="2"/>
  <c r="A56" i="2"/>
  <c r="C56" i="2"/>
  <c r="A57" i="2"/>
  <c r="C57" i="2"/>
  <c r="A58" i="2"/>
  <c r="C58" i="2"/>
  <c r="A59" i="2"/>
  <c r="C59" i="2"/>
  <c r="A60" i="2"/>
  <c r="C60" i="2"/>
  <c r="A61" i="2"/>
  <c r="C61" i="2"/>
  <c r="A62" i="2"/>
  <c r="C62" i="2"/>
  <c r="A63" i="2"/>
  <c r="C63" i="2"/>
  <c r="A64" i="2"/>
  <c r="C64" i="2"/>
  <c r="A65" i="2"/>
  <c r="C65" i="2"/>
  <c r="A66" i="2"/>
  <c r="C66" i="2"/>
  <c r="A67" i="2"/>
  <c r="C67" i="2"/>
  <c r="A68" i="2"/>
  <c r="C68" i="2"/>
  <c r="A69" i="2"/>
  <c r="C69" i="2"/>
  <c r="A70" i="2"/>
  <c r="C70" i="2"/>
  <c r="A71" i="2"/>
  <c r="B71" i="2"/>
  <c r="C71" i="2"/>
  <c r="A72" i="2"/>
  <c r="B72" i="2"/>
  <c r="C72" i="2"/>
  <c r="A73" i="2"/>
  <c r="B73" i="2"/>
  <c r="C73" i="2"/>
  <c r="A74" i="2"/>
  <c r="B74" i="2"/>
  <c r="C74" i="2"/>
  <c r="A75" i="2"/>
  <c r="B75" i="2"/>
  <c r="C75" i="2"/>
  <c r="A76" i="2"/>
  <c r="B76" i="2"/>
  <c r="C76" i="2"/>
  <c r="A77" i="2"/>
  <c r="B77" i="2"/>
  <c r="C77" i="2"/>
  <c r="A78" i="2"/>
  <c r="B78" i="2"/>
  <c r="C78" i="2"/>
  <c r="A79" i="2"/>
  <c r="B79" i="2"/>
  <c r="C79" i="2"/>
  <c r="A80" i="2"/>
  <c r="B80" i="2"/>
  <c r="C80" i="2"/>
  <c r="A81" i="2"/>
  <c r="B81" i="2"/>
  <c r="C81" i="2"/>
  <c r="A82" i="2"/>
  <c r="B82" i="2"/>
  <c r="C82" i="2"/>
  <c r="A83" i="2"/>
  <c r="B83" i="2"/>
  <c r="C83" i="2"/>
  <c r="A84" i="2"/>
  <c r="B84" i="2"/>
  <c r="C84" i="2"/>
  <c r="A85" i="2"/>
  <c r="B85" i="2"/>
  <c r="C85" i="2"/>
  <c r="A86" i="2"/>
  <c r="B86" i="2"/>
  <c r="C86" i="2"/>
  <c r="A87" i="2"/>
  <c r="B87" i="2"/>
  <c r="C87" i="2"/>
  <c r="A88" i="2"/>
  <c r="B88" i="2"/>
  <c r="C88" i="2"/>
  <c r="A89" i="2"/>
  <c r="B89" i="2"/>
  <c r="C89" i="2"/>
  <c r="A90" i="2"/>
  <c r="B90" i="2"/>
  <c r="C90" i="2"/>
  <c r="A91" i="2"/>
  <c r="B91" i="2"/>
  <c r="C91" i="2"/>
  <c r="A92" i="2"/>
  <c r="B92" i="2"/>
  <c r="C92" i="2"/>
  <c r="A93" i="2"/>
  <c r="B93" i="2"/>
  <c r="C93" i="2"/>
  <c r="A94" i="2"/>
  <c r="B94" i="2"/>
  <c r="C94" i="2"/>
  <c r="A95" i="2"/>
  <c r="B95" i="2"/>
  <c r="C95" i="2"/>
  <c r="A96" i="2"/>
  <c r="B96" i="2"/>
  <c r="C96" i="2"/>
  <c r="A97" i="2"/>
  <c r="B97" i="2"/>
  <c r="C97" i="2"/>
  <c r="A98" i="2"/>
  <c r="B98" i="2"/>
  <c r="C98" i="2"/>
  <c r="A99" i="2"/>
  <c r="B99" i="2"/>
  <c r="C99" i="2"/>
  <c r="A100" i="2"/>
  <c r="B100" i="2"/>
  <c r="C100" i="2"/>
  <c r="C14" i="2"/>
  <c r="A14" i="2"/>
  <c r="C13" i="2"/>
  <c r="A13" i="2"/>
  <c r="A3" i="12"/>
  <c r="B3" i="12"/>
  <c r="C3" i="12"/>
  <c r="D3" i="12"/>
  <c r="E3" i="12"/>
  <c r="A4" i="12"/>
  <c r="B4" i="12"/>
  <c r="D4" i="12"/>
  <c r="E4" i="12"/>
  <c r="A5" i="12"/>
  <c r="B5" i="12"/>
  <c r="C5" i="12"/>
  <c r="D5" i="12"/>
  <c r="E5" i="12"/>
  <c r="A6" i="12"/>
  <c r="B6" i="12"/>
  <c r="C6" i="12"/>
  <c r="D6" i="12"/>
  <c r="E6" i="12"/>
  <c r="A7" i="12"/>
  <c r="B7" i="12"/>
  <c r="C7" i="12"/>
  <c r="D7" i="12"/>
  <c r="E7" i="12"/>
  <c r="A8" i="12"/>
  <c r="B8" i="12"/>
  <c r="C8" i="12"/>
  <c r="D8" i="12"/>
  <c r="E8" i="12"/>
  <c r="A9" i="12"/>
  <c r="B9" i="12"/>
  <c r="C9" i="12"/>
  <c r="D9" i="12"/>
  <c r="E9" i="12"/>
  <c r="A10" i="12"/>
  <c r="B10" i="12"/>
  <c r="C10" i="12"/>
  <c r="D10" i="12"/>
  <c r="E10" i="12"/>
  <c r="A11" i="12"/>
  <c r="B11" i="12"/>
  <c r="C11" i="12"/>
  <c r="D11" i="12"/>
  <c r="E11" i="12"/>
  <c r="A12" i="12"/>
  <c r="B12" i="12"/>
  <c r="C12" i="12"/>
  <c r="D12" i="12"/>
  <c r="E12" i="12"/>
  <c r="A13" i="12"/>
  <c r="B13" i="12"/>
  <c r="C13" i="12"/>
  <c r="D13" i="12"/>
  <c r="E13" i="12"/>
  <c r="A14" i="12"/>
  <c r="B14" i="12"/>
  <c r="C14" i="12"/>
  <c r="D14" i="12"/>
  <c r="E14" i="12"/>
  <c r="A15" i="12"/>
  <c r="B15" i="12"/>
  <c r="C15" i="12"/>
  <c r="D15" i="12"/>
  <c r="E15" i="12"/>
  <c r="A16" i="12"/>
  <c r="B16" i="12"/>
  <c r="C16" i="12"/>
  <c r="D16" i="12"/>
  <c r="E16" i="12"/>
  <c r="A17" i="12"/>
  <c r="B17" i="12"/>
  <c r="C17" i="12"/>
  <c r="D17" i="12"/>
  <c r="E17" i="12"/>
  <c r="A18" i="12"/>
  <c r="B18" i="12"/>
  <c r="C18" i="12"/>
  <c r="D18" i="12"/>
  <c r="E18" i="12"/>
  <c r="A19" i="12"/>
  <c r="B19" i="12"/>
  <c r="C19" i="12"/>
  <c r="D19" i="12"/>
  <c r="E19" i="12"/>
  <c r="A20" i="12"/>
  <c r="B20" i="12"/>
  <c r="C20" i="12"/>
  <c r="D20" i="12"/>
  <c r="E20" i="12"/>
  <c r="A21" i="12"/>
  <c r="B21" i="12"/>
  <c r="C21" i="12"/>
  <c r="D21" i="12"/>
  <c r="E21" i="12"/>
  <c r="A22" i="12"/>
  <c r="B22" i="12"/>
  <c r="C22" i="12"/>
  <c r="D22" i="12"/>
  <c r="E22" i="12"/>
  <c r="A23" i="12"/>
  <c r="B23" i="12"/>
  <c r="C23" i="12"/>
  <c r="D23" i="12"/>
  <c r="E23" i="12"/>
  <c r="A24" i="12"/>
  <c r="B24" i="12"/>
  <c r="C24" i="12"/>
  <c r="D24" i="12"/>
  <c r="E24" i="12"/>
  <c r="A25" i="12"/>
  <c r="B25" i="12"/>
  <c r="C25" i="12"/>
  <c r="D25" i="12"/>
  <c r="E25" i="12"/>
  <c r="A26" i="12"/>
  <c r="B26" i="12"/>
  <c r="C26" i="12"/>
  <c r="D26" i="12"/>
  <c r="E26" i="12"/>
  <c r="A27" i="12"/>
  <c r="B27" i="12"/>
  <c r="C27" i="12"/>
  <c r="D27" i="12"/>
  <c r="E27" i="12"/>
  <c r="A28" i="12"/>
  <c r="B28" i="12"/>
  <c r="C28" i="12"/>
  <c r="D28" i="12"/>
  <c r="E28" i="12"/>
  <c r="A29" i="12"/>
  <c r="B29" i="12"/>
  <c r="C29" i="12"/>
  <c r="D29" i="12"/>
  <c r="E29" i="12"/>
  <c r="A30" i="12"/>
  <c r="B30" i="12"/>
  <c r="C30" i="12"/>
  <c r="D30" i="12"/>
  <c r="E30" i="12"/>
  <c r="A31" i="12"/>
  <c r="B31" i="12"/>
  <c r="C31" i="12"/>
  <c r="D31" i="12"/>
  <c r="E31" i="12"/>
  <c r="A32" i="12"/>
  <c r="B32" i="12"/>
  <c r="C32" i="12"/>
  <c r="D32" i="12"/>
  <c r="E32" i="12"/>
  <c r="A33" i="12"/>
  <c r="B33" i="12"/>
  <c r="C33" i="12"/>
  <c r="D33" i="12"/>
  <c r="E33" i="12"/>
  <c r="A34" i="12"/>
  <c r="B34" i="12"/>
  <c r="C34" i="12"/>
  <c r="D34" i="12"/>
  <c r="E34" i="12"/>
  <c r="A35" i="12"/>
  <c r="B35" i="12"/>
  <c r="C35" i="12"/>
  <c r="D35" i="12"/>
  <c r="E35" i="12"/>
  <c r="A36" i="12"/>
  <c r="B36" i="12"/>
  <c r="C36" i="12"/>
  <c r="D36" i="12"/>
  <c r="E36" i="12"/>
  <c r="A37" i="12"/>
  <c r="B37" i="12"/>
  <c r="C37" i="12"/>
  <c r="D37" i="12"/>
  <c r="E37" i="12"/>
  <c r="A38" i="12"/>
  <c r="B38" i="12"/>
  <c r="C38" i="12"/>
  <c r="D38" i="12"/>
  <c r="E38" i="12"/>
  <c r="A39" i="12"/>
  <c r="B39" i="12"/>
  <c r="C39" i="12"/>
  <c r="D39" i="12"/>
  <c r="E39" i="12"/>
  <c r="A40" i="12"/>
  <c r="B40" i="12"/>
  <c r="C40" i="12"/>
  <c r="D40" i="12"/>
  <c r="E40" i="12"/>
  <c r="A41" i="12"/>
  <c r="B41" i="12"/>
  <c r="C41" i="12"/>
  <c r="D41" i="12"/>
  <c r="E41" i="12"/>
  <c r="A42" i="12"/>
  <c r="B42" i="12"/>
  <c r="C42" i="12"/>
  <c r="D42" i="12"/>
  <c r="E42" i="12"/>
  <c r="A43" i="12"/>
  <c r="B43" i="12"/>
  <c r="C43" i="12"/>
  <c r="D43" i="12"/>
  <c r="E43" i="12"/>
  <c r="A44" i="12"/>
  <c r="B44" i="12"/>
  <c r="C44" i="12"/>
  <c r="D44" i="12"/>
  <c r="E44" i="12"/>
  <c r="A45" i="12"/>
  <c r="B45" i="12"/>
  <c r="C45" i="12"/>
  <c r="D45" i="12"/>
  <c r="E45" i="12"/>
  <c r="A46" i="12"/>
  <c r="B46" i="12"/>
  <c r="C46" i="12"/>
  <c r="D46" i="12"/>
  <c r="E46" i="12"/>
  <c r="A47" i="12"/>
  <c r="B47" i="12"/>
  <c r="C47" i="12"/>
  <c r="D47" i="12"/>
  <c r="E47" i="12"/>
  <c r="A48" i="12"/>
  <c r="B48" i="12"/>
  <c r="C48" i="12"/>
  <c r="D48" i="12"/>
  <c r="E48" i="12"/>
  <c r="A49" i="12"/>
  <c r="B49" i="12"/>
  <c r="C49" i="12"/>
  <c r="D49" i="12"/>
  <c r="E49" i="12"/>
  <c r="A50" i="12"/>
  <c r="B50" i="12"/>
  <c r="C50" i="12"/>
  <c r="D50" i="12"/>
  <c r="E50" i="12"/>
  <c r="A51" i="12"/>
  <c r="B51" i="12"/>
  <c r="C51" i="12"/>
  <c r="D51" i="12"/>
  <c r="E51" i="12"/>
  <c r="A52" i="12"/>
  <c r="B52" i="12"/>
  <c r="C52" i="12"/>
  <c r="D52" i="12"/>
  <c r="E52" i="12"/>
  <c r="A53" i="12"/>
  <c r="B53" i="12"/>
  <c r="C53" i="12"/>
  <c r="D53" i="12"/>
  <c r="E53" i="12"/>
  <c r="A54" i="12"/>
  <c r="B54" i="12"/>
  <c r="C54" i="12"/>
  <c r="D54" i="12"/>
  <c r="E54" i="12"/>
  <c r="A55" i="12"/>
  <c r="B55" i="12"/>
  <c r="C55" i="12"/>
  <c r="D55" i="12"/>
  <c r="E55" i="12"/>
  <c r="A56" i="12"/>
  <c r="B56" i="12"/>
  <c r="C56" i="12"/>
  <c r="D56" i="12"/>
  <c r="E56" i="12"/>
  <c r="A57" i="12"/>
  <c r="B57" i="12"/>
  <c r="C57" i="12"/>
  <c r="D57" i="12"/>
  <c r="E57" i="12"/>
  <c r="A58" i="12"/>
  <c r="B58" i="12"/>
  <c r="C58" i="12"/>
  <c r="D58" i="12"/>
  <c r="E58" i="12"/>
  <c r="A59" i="12"/>
  <c r="B59" i="12"/>
  <c r="C59" i="12"/>
  <c r="D59" i="12"/>
  <c r="E59" i="12"/>
  <c r="A60" i="12"/>
  <c r="B60" i="12"/>
  <c r="C60" i="12"/>
  <c r="D60" i="12"/>
  <c r="E60" i="12"/>
  <c r="F60" i="12"/>
  <c r="E2" i="12"/>
  <c r="D2" i="12"/>
  <c r="B2" i="12"/>
  <c r="C2" i="12"/>
  <c r="A2" i="12"/>
  <c r="C9" i="2" l="1"/>
  <c r="B4" i="23" l="1"/>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48" i="23"/>
  <c r="B49" i="23"/>
  <c r="B50" i="23"/>
  <c r="B51" i="23"/>
  <c r="B52" i="23"/>
  <c r="B53" i="23"/>
  <c r="B54" i="23"/>
  <c r="B55" i="23"/>
  <c r="B56" i="23"/>
  <c r="B57" i="23"/>
  <c r="B58" i="23"/>
  <c r="B59" i="23"/>
  <c r="B60" i="23"/>
  <c r="B3" i="23"/>
  <c r="A4" i="23"/>
  <c r="A5" i="23"/>
  <c r="A6" i="23"/>
  <c r="A7" i="23"/>
  <c r="A8" i="23"/>
  <c r="A9" i="23"/>
  <c r="A10" i="23"/>
  <c r="A11" i="23"/>
  <c r="A12" i="23"/>
  <c r="A13" i="23"/>
  <c r="A14" i="23"/>
  <c r="A15" i="23"/>
  <c r="A16" i="23"/>
  <c r="A17" i="23"/>
  <c r="A18" i="23"/>
  <c r="A19" i="23"/>
  <c r="A20" i="23"/>
  <c r="A21" i="23"/>
  <c r="A22" i="23"/>
  <c r="A23" i="23"/>
  <c r="A24" i="23"/>
  <c r="A25" i="23"/>
  <c r="A26" i="23"/>
  <c r="A27" i="23"/>
  <c r="A28" i="23"/>
  <c r="A29" i="23"/>
  <c r="A30" i="23"/>
  <c r="A31" i="23"/>
  <c r="A32" i="23"/>
  <c r="A33" i="23"/>
  <c r="A34" i="23"/>
  <c r="A35" i="23"/>
  <c r="A36" i="23"/>
  <c r="A37" i="23"/>
  <c r="A38" i="23"/>
  <c r="A39" i="23"/>
  <c r="A40" i="23"/>
  <c r="A41" i="23"/>
  <c r="A42" i="23"/>
  <c r="A43" i="23"/>
  <c r="A44" i="23"/>
  <c r="A45" i="23"/>
  <c r="A46" i="23"/>
  <c r="A47" i="23"/>
  <c r="A48" i="23"/>
  <c r="A49" i="23"/>
  <c r="A50" i="23"/>
  <c r="A51" i="23"/>
  <c r="A52" i="23"/>
  <c r="A53" i="23"/>
  <c r="A54" i="23"/>
  <c r="A55" i="23"/>
  <c r="A56" i="23"/>
  <c r="A57" i="23"/>
  <c r="A58" i="23"/>
  <c r="A59" i="23"/>
  <c r="A60" i="23"/>
  <c r="A3" i="23"/>
  <c r="D71" i="2"/>
  <c r="D72" i="2"/>
  <c r="D73" i="2"/>
  <c r="D74" i="2"/>
  <c r="D75" i="2"/>
  <c r="D76" i="2"/>
  <c r="D77" i="2"/>
  <c r="D78" i="2"/>
  <c r="D79" i="2"/>
  <c r="D80" i="2"/>
  <c r="D81" i="2"/>
  <c r="D82" i="2"/>
  <c r="D89" i="2"/>
  <c r="D91" i="2" l="1"/>
  <c r="D90" i="2"/>
  <c r="D86" i="2"/>
  <c r="D84" i="2"/>
  <c r="D83" i="2"/>
  <c r="D97" i="2"/>
  <c r="D95" i="2"/>
  <c r="D93" i="2"/>
  <c r="D92" i="2"/>
  <c r="D99" i="2"/>
  <c r="D96" i="2"/>
  <c r="D94" i="2"/>
  <c r="D87" i="2"/>
  <c r="D85" i="2"/>
  <c r="D98" i="2"/>
  <c r="D88" i="2"/>
  <c r="I60" i="19"/>
  <c r="G60" i="19"/>
  <c r="E60" i="19"/>
  <c r="D60" i="19"/>
  <c r="H60" i="19" s="1"/>
  <c r="I59" i="19"/>
  <c r="G59" i="19"/>
  <c r="E59" i="19"/>
  <c r="D59" i="19"/>
  <c r="H59" i="19" s="1"/>
  <c r="I58" i="19"/>
  <c r="G58" i="19"/>
  <c r="E58" i="19"/>
  <c r="D58" i="19"/>
  <c r="H58" i="19" s="1"/>
  <c r="G57" i="19"/>
  <c r="E57" i="19"/>
  <c r="D57" i="19"/>
  <c r="G56" i="19"/>
  <c r="E56" i="19"/>
  <c r="D56" i="19"/>
  <c r="I55" i="19"/>
  <c r="G55" i="19"/>
  <c r="E55" i="19"/>
  <c r="D55" i="19"/>
  <c r="I54" i="19"/>
  <c r="G54" i="19"/>
  <c r="E54" i="19"/>
  <c r="D54" i="19"/>
  <c r="H54" i="19" s="1"/>
  <c r="I53" i="19"/>
  <c r="G53" i="19"/>
  <c r="E53" i="19"/>
  <c r="D53" i="19"/>
  <c r="H53" i="19" s="1"/>
  <c r="G52" i="19"/>
  <c r="E52" i="19"/>
  <c r="D52" i="19"/>
  <c r="I51" i="19"/>
  <c r="G51" i="19"/>
  <c r="E51" i="19"/>
  <c r="D51" i="19"/>
  <c r="H51" i="19" s="1"/>
  <c r="G50" i="19"/>
  <c r="E50" i="19"/>
  <c r="D50" i="19"/>
  <c r="I49" i="19"/>
  <c r="G49" i="19"/>
  <c r="E49" i="19"/>
  <c r="D49" i="19"/>
  <c r="H49" i="19" s="1"/>
  <c r="I48" i="19"/>
  <c r="G48" i="19"/>
  <c r="E48" i="19"/>
  <c r="D48" i="19"/>
  <c r="H48" i="19" s="1"/>
  <c r="G47" i="19"/>
  <c r="E47" i="19"/>
  <c r="D47" i="19"/>
  <c r="I46" i="19"/>
  <c r="G46" i="19"/>
  <c r="E46" i="19"/>
  <c r="D46" i="19"/>
  <c r="H46" i="19" s="1"/>
  <c r="I45" i="19"/>
  <c r="G45" i="19"/>
  <c r="E45" i="19"/>
  <c r="D45" i="19"/>
  <c r="H45" i="19" s="1"/>
  <c r="I44" i="19"/>
  <c r="G44" i="19"/>
  <c r="E44" i="19"/>
  <c r="D44" i="19"/>
  <c r="H44" i="19" s="1"/>
  <c r="I43" i="19"/>
  <c r="G43" i="19"/>
  <c r="E43" i="19"/>
  <c r="D43" i="19"/>
  <c r="H43" i="19" s="1"/>
  <c r="I42" i="19"/>
  <c r="G42" i="19"/>
  <c r="E42" i="19"/>
  <c r="D42" i="19"/>
  <c r="H42" i="19" s="1"/>
  <c r="I41" i="19"/>
  <c r="G41" i="19"/>
  <c r="E41" i="19"/>
  <c r="D41" i="19"/>
  <c r="H41" i="19" s="1"/>
  <c r="I40" i="19"/>
  <c r="G40" i="19"/>
  <c r="E40" i="19"/>
  <c r="D40" i="19"/>
  <c r="H40" i="19" s="1"/>
  <c r="I39" i="19"/>
  <c r="G39" i="19"/>
  <c r="E39" i="19"/>
  <c r="D39" i="19"/>
  <c r="H39" i="19" s="1"/>
  <c r="I38" i="19"/>
  <c r="G38" i="19"/>
  <c r="E38" i="19"/>
  <c r="D38" i="19"/>
  <c r="H38" i="19" s="1"/>
  <c r="I37" i="19"/>
  <c r="G37" i="19"/>
  <c r="E37" i="19"/>
  <c r="D37" i="19"/>
  <c r="H37" i="19" s="1"/>
  <c r="I36" i="19"/>
  <c r="G36" i="19"/>
  <c r="E36" i="19"/>
  <c r="D36" i="19"/>
  <c r="H36" i="19" s="1"/>
  <c r="I35" i="19"/>
  <c r="G35" i="19"/>
  <c r="E35" i="19"/>
  <c r="D35" i="19"/>
  <c r="H35" i="19" s="1"/>
  <c r="I34" i="19"/>
  <c r="G34" i="19"/>
  <c r="E34" i="19"/>
  <c r="D34" i="19"/>
  <c r="H34" i="19" s="1"/>
  <c r="I33" i="19"/>
  <c r="G33" i="19"/>
  <c r="E33" i="19"/>
  <c r="D33" i="19"/>
  <c r="H33" i="19" s="1"/>
  <c r="G32" i="19"/>
  <c r="E32" i="19"/>
  <c r="D32" i="19"/>
  <c r="I31" i="19"/>
  <c r="G31" i="19"/>
  <c r="E31" i="19"/>
  <c r="D31" i="19"/>
  <c r="H31" i="19" s="1"/>
  <c r="G30" i="19"/>
  <c r="E30" i="19"/>
  <c r="D30" i="19"/>
  <c r="I29" i="19"/>
  <c r="G29" i="19"/>
  <c r="E29" i="19"/>
  <c r="D29" i="19"/>
  <c r="H29" i="19" s="1"/>
  <c r="I28" i="19"/>
  <c r="G28" i="19"/>
  <c r="E28" i="19"/>
  <c r="D28" i="19"/>
  <c r="H28" i="19" s="1"/>
  <c r="I27" i="19"/>
  <c r="G27" i="19"/>
  <c r="E27" i="19"/>
  <c r="D27" i="19"/>
  <c r="H27" i="19" s="1"/>
  <c r="I26" i="19"/>
  <c r="G26" i="19"/>
  <c r="E26" i="19"/>
  <c r="D26" i="19"/>
  <c r="H26" i="19" s="1"/>
  <c r="I25" i="19"/>
  <c r="G25" i="19"/>
  <c r="E25" i="19"/>
  <c r="D25" i="19"/>
  <c r="H25" i="19" s="1"/>
  <c r="I24" i="19"/>
  <c r="G24" i="19"/>
  <c r="E24" i="19"/>
  <c r="D24" i="19"/>
  <c r="H24" i="19" s="1"/>
  <c r="I23" i="19"/>
  <c r="G23" i="19"/>
  <c r="E23" i="19"/>
  <c r="D23" i="19"/>
  <c r="H23" i="19" s="1"/>
  <c r="I22" i="19"/>
  <c r="G22" i="19"/>
  <c r="E22" i="19"/>
  <c r="D22" i="19"/>
  <c r="H22" i="19" s="1"/>
  <c r="I21" i="19"/>
  <c r="G21" i="19"/>
  <c r="E21" i="19"/>
  <c r="D21" i="19"/>
  <c r="H21" i="19" s="1"/>
  <c r="I20" i="19"/>
  <c r="G20" i="19"/>
  <c r="E20" i="19"/>
  <c r="D20" i="19"/>
  <c r="H20" i="19" s="1"/>
  <c r="I19" i="19"/>
  <c r="G19" i="19"/>
  <c r="E19" i="19"/>
  <c r="D19" i="19"/>
  <c r="H19" i="19" s="1"/>
  <c r="I18" i="19"/>
  <c r="G18" i="19"/>
  <c r="E18" i="19"/>
  <c r="D18" i="19"/>
  <c r="H18" i="19" s="1"/>
  <c r="I17" i="19"/>
  <c r="G17" i="19"/>
  <c r="E17" i="19"/>
  <c r="D17" i="19"/>
  <c r="H17" i="19" s="1"/>
  <c r="I16" i="19"/>
  <c r="G16" i="19"/>
  <c r="E16" i="19"/>
  <c r="D16" i="19"/>
  <c r="H16" i="19" s="1"/>
  <c r="I15" i="19"/>
  <c r="G15" i="19"/>
  <c r="E15" i="19"/>
  <c r="D15" i="19"/>
  <c r="H15" i="19" s="1"/>
  <c r="I14" i="19"/>
  <c r="G14" i="19"/>
  <c r="E14" i="19"/>
  <c r="D14" i="19"/>
  <c r="H14" i="19" s="1"/>
  <c r="I13" i="19"/>
  <c r="G13" i="19"/>
  <c r="E13" i="19"/>
  <c r="D13" i="19"/>
  <c r="H13" i="19" s="1"/>
  <c r="I12" i="19"/>
  <c r="G12" i="19"/>
  <c r="E12" i="19"/>
  <c r="D12" i="19"/>
  <c r="H12" i="19" s="1"/>
  <c r="I11" i="19"/>
  <c r="G11" i="19"/>
  <c r="E11" i="19"/>
  <c r="D11" i="19"/>
  <c r="H11" i="19" s="1"/>
  <c r="I10" i="19"/>
  <c r="G10" i="19"/>
  <c r="E10" i="19"/>
  <c r="D10" i="19"/>
  <c r="I9" i="19"/>
  <c r="G9" i="19"/>
  <c r="E9" i="19"/>
  <c r="D9" i="19"/>
  <c r="H9" i="19" s="1"/>
  <c r="I8" i="19"/>
  <c r="G8" i="19"/>
  <c r="E8" i="19"/>
  <c r="D8" i="19"/>
  <c r="H8" i="19" s="1"/>
  <c r="I7" i="19"/>
  <c r="G7" i="19"/>
  <c r="E7" i="19"/>
  <c r="D7" i="19"/>
  <c r="H7" i="19" s="1"/>
  <c r="I6" i="19"/>
  <c r="G6" i="19"/>
  <c r="E6" i="19"/>
  <c r="D6" i="19"/>
  <c r="H6" i="19" s="1"/>
  <c r="G5" i="19"/>
  <c r="E5" i="19"/>
  <c r="D5" i="19"/>
  <c r="H5" i="19" s="1"/>
  <c r="I4" i="19"/>
  <c r="G4" i="19"/>
  <c r="E4" i="19"/>
  <c r="D4" i="19"/>
  <c r="H4" i="19" s="1"/>
  <c r="I3" i="19"/>
  <c r="G3" i="19"/>
  <c r="E3" i="19"/>
  <c r="D3" i="19"/>
  <c r="H3" i="19" s="1"/>
  <c r="I448" i="18"/>
  <c r="G448" i="18"/>
  <c r="F448" i="18"/>
  <c r="I447" i="18"/>
  <c r="G447" i="18"/>
  <c r="F447" i="18"/>
  <c r="I446" i="18"/>
  <c r="G446" i="18"/>
  <c r="F446" i="18"/>
  <c r="I445" i="18"/>
  <c r="G445" i="18"/>
  <c r="F445" i="18"/>
  <c r="I444" i="18"/>
  <c r="G444" i="18"/>
  <c r="F444" i="18"/>
  <c r="I443" i="18"/>
  <c r="G443" i="18"/>
  <c r="F443" i="18"/>
  <c r="I442" i="18"/>
  <c r="G442" i="18"/>
  <c r="F442" i="18"/>
  <c r="I441" i="18"/>
  <c r="G441" i="18"/>
  <c r="F441" i="18"/>
  <c r="I440" i="18"/>
  <c r="G440" i="18"/>
  <c r="F440" i="18"/>
  <c r="I439" i="18"/>
  <c r="G439" i="18"/>
  <c r="F439" i="18"/>
  <c r="I438" i="18"/>
  <c r="G438" i="18"/>
  <c r="F438" i="18"/>
  <c r="I437" i="18"/>
  <c r="G437" i="18"/>
  <c r="F437" i="18"/>
  <c r="I436" i="18"/>
  <c r="G436" i="18"/>
  <c r="F436" i="18"/>
  <c r="I435" i="18"/>
  <c r="G435" i="18"/>
  <c r="F435" i="18"/>
  <c r="I434" i="18"/>
  <c r="G434" i="18"/>
  <c r="F434" i="18"/>
  <c r="I433" i="18"/>
  <c r="G433" i="18"/>
  <c r="F433" i="18"/>
  <c r="I432" i="18"/>
  <c r="G432" i="18"/>
  <c r="F432" i="18"/>
  <c r="I431" i="18"/>
  <c r="G431" i="18"/>
  <c r="F431" i="18"/>
  <c r="I430" i="18"/>
  <c r="G430" i="18"/>
  <c r="F430" i="18"/>
  <c r="I429" i="18"/>
  <c r="G429" i="18"/>
  <c r="F429" i="18"/>
  <c r="I428" i="18"/>
  <c r="G428" i="18"/>
  <c r="F428" i="18"/>
  <c r="I427" i="18"/>
  <c r="G427" i="18"/>
  <c r="F427" i="18"/>
  <c r="I426" i="18"/>
  <c r="G426" i="18"/>
  <c r="F426" i="18"/>
  <c r="I425" i="18"/>
  <c r="G425" i="18"/>
  <c r="F425" i="18"/>
  <c r="I424" i="18"/>
  <c r="G424" i="18"/>
  <c r="F424" i="18"/>
  <c r="I423" i="18"/>
  <c r="G423" i="18"/>
  <c r="F423" i="18"/>
  <c r="I422" i="18"/>
  <c r="G422" i="18"/>
  <c r="F422" i="18"/>
  <c r="I421" i="18"/>
  <c r="G421" i="18"/>
  <c r="F421" i="18"/>
  <c r="I420" i="18"/>
  <c r="G420" i="18"/>
  <c r="F420" i="18"/>
  <c r="I419" i="18"/>
  <c r="G419" i="18"/>
  <c r="F419" i="18"/>
  <c r="I418" i="18"/>
  <c r="G418" i="18"/>
  <c r="F418" i="18"/>
  <c r="I417" i="18"/>
  <c r="G417" i="18"/>
  <c r="F417" i="18"/>
  <c r="I416" i="18"/>
  <c r="G416" i="18"/>
  <c r="F416" i="18"/>
  <c r="I415" i="18"/>
  <c r="G415" i="18"/>
  <c r="F415" i="18"/>
  <c r="I414" i="18"/>
  <c r="G414" i="18"/>
  <c r="F414" i="18"/>
  <c r="I413" i="18"/>
  <c r="G413" i="18"/>
  <c r="F413" i="18"/>
  <c r="I412" i="18"/>
  <c r="G412" i="18"/>
  <c r="F412" i="18"/>
  <c r="I411" i="18"/>
  <c r="G411" i="18"/>
  <c r="F411" i="18"/>
  <c r="I410" i="18"/>
  <c r="G410" i="18"/>
  <c r="F410" i="18"/>
  <c r="I409" i="18"/>
  <c r="G409" i="18"/>
  <c r="F409" i="18"/>
  <c r="I408" i="18"/>
  <c r="G408" i="18"/>
  <c r="F408" i="18"/>
  <c r="I407" i="18"/>
  <c r="G407" i="18"/>
  <c r="F407" i="18"/>
  <c r="I406" i="18"/>
  <c r="G406" i="18"/>
  <c r="F406" i="18"/>
  <c r="I405" i="18"/>
  <c r="G405" i="18"/>
  <c r="F405" i="18"/>
  <c r="I404" i="18"/>
  <c r="G404" i="18"/>
  <c r="F404" i="18"/>
  <c r="I403" i="18"/>
  <c r="G403" i="18"/>
  <c r="F403" i="18"/>
  <c r="I402" i="18"/>
  <c r="G402" i="18"/>
  <c r="F402" i="18"/>
  <c r="I401" i="18"/>
  <c r="G401" i="18"/>
  <c r="F401" i="18"/>
  <c r="I400" i="18"/>
  <c r="G400" i="18"/>
  <c r="F400" i="18"/>
  <c r="I399" i="18"/>
  <c r="G399" i="18"/>
  <c r="F399" i="18"/>
  <c r="I398" i="18"/>
  <c r="G398" i="18"/>
  <c r="F398" i="18"/>
  <c r="I397" i="18"/>
  <c r="G397" i="18"/>
  <c r="F397" i="18"/>
  <c r="I396" i="18"/>
  <c r="G396" i="18"/>
  <c r="F396" i="18"/>
  <c r="I395" i="18"/>
  <c r="G395" i="18"/>
  <c r="F395" i="18"/>
  <c r="I394" i="18"/>
  <c r="G394" i="18"/>
  <c r="F394" i="18"/>
  <c r="I393" i="18"/>
  <c r="G393" i="18"/>
  <c r="F393" i="18"/>
  <c r="I392" i="18"/>
  <c r="G392" i="18"/>
  <c r="F392" i="18"/>
  <c r="I391" i="18"/>
  <c r="G391" i="18"/>
  <c r="F391" i="18"/>
  <c r="I390" i="18"/>
  <c r="G390" i="18"/>
  <c r="F390" i="18"/>
  <c r="I389" i="18"/>
  <c r="G389" i="18"/>
  <c r="F389" i="18"/>
  <c r="I388" i="18"/>
  <c r="G388" i="18"/>
  <c r="F388" i="18"/>
  <c r="I387" i="18"/>
  <c r="G387" i="18"/>
  <c r="F387" i="18"/>
  <c r="I386" i="18"/>
  <c r="G386" i="18"/>
  <c r="F386" i="18"/>
  <c r="I385" i="18"/>
  <c r="G385" i="18"/>
  <c r="F385" i="18"/>
  <c r="I384" i="18"/>
  <c r="G384" i="18"/>
  <c r="F384" i="18"/>
  <c r="I383" i="18"/>
  <c r="G383" i="18"/>
  <c r="F383" i="18"/>
  <c r="I382" i="18"/>
  <c r="G382" i="18"/>
  <c r="F382" i="18"/>
  <c r="I381" i="18"/>
  <c r="G381" i="18"/>
  <c r="F381" i="18"/>
  <c r="I380" i="18"/>
  <c r="G380" i="18"/>
  <c r="F380" i="18"/>
  <c r="I379" i="18"/>
  <c r="G379" i="18"/>
  <c r="F379" i="18"/>
  <c r="I378" i="18"/>
  <c r="G378" i="18"/>
  <c r="F378" i="18"/>
  <c r="I377" i="18"/>
  <c r="G377" i="18"/>
  <c r="F377" i="18"/>
  <c r="I376" i="18"/>
  <c r="G376" i="18"/>
  <c r="F376" i="18"/>
  <c r="I375" i="18"/>
  <c r="G375" i="18"/>
  <c r="F375" i="18"/>
  <c r="I374" i="18"/>
  <c r="G374" i="18"/>
  <c r="F374" i="18"/>
  <c r="I373" i="18"/>
  <c r="G373" i="18"/>
  <c r="F373" i="18"/>
  <c r="I372" i="18"/>
  <c r="G372" i="18"/>
  <c r="F372" i="18"/>
  <c r="I371" i="18"/>
  <c r="G371" i="18"/>
  <c r="F371" i="18"/>
  <c r="I370" i="18"/>
  <c r="G370" i="18"/>
  <c r="F370" i="18"/>
  <c r="I369" i="18"/>
  <c r="G369" i="18"/>
  <c r="F369" i="18"/>
  <c r="I368" i="18"/>
  <c r="G368" i="18"/>
  <c r="F368" i="18"/>
  <c r="I367" i="18"/>
  <c r="G367" i="18"/>
  <c r="F367" i="18"/>
  <c r="I366" i="18"/>
  <c r="G366" i="18"/>
  <c r="F366" i="18"/>
  <c r="I365" i="18"/>
  <c r="G365" i="18"/>
  <c r="F365" i="18"/>
  <c r="I364" i="18"/>
  <c r="G364" i="18"/>
  <c r="F364" i="18"/>
  <c r="I363" i="18"/>
  <c r="G363" i="18"/>
  <c r="F363" i="18"/>
  <c r="I362" i="18"/>
  <c r="G362" i="18"/>
  <c r="F362" i="18"/>
  <c r="I361" i="18"/>
  <c r="G361" i="18"/>
  <c r="F361" i="18"/>
  <c r="I360" i="18"/>
  <c r="G360" i="18"/>
  <c r="F360" i="18"/>
  <c r="I359" i="18"/>
  <c r="G359" i="18"/>
  <c r="F359" i="18"/>
  <c r="I358" i="18"/>
  <c r="G358" i="18"/>
  <c r="F358" i="18"/>
  <c r="I357" i="18"/>
  <c r="G357" i="18"/>
  <c r="F357" i="18"/>
  <c r="I356" i="18"/>
  <c r="G356" i="18"/>
  <c r="F356" i="18"/>
  <c r="I355" i="18"/>
  <c r="G355" i="18"/>
  <c r="F355" i="18"/>
  <c r="I354" i="18"/>
  <c r="G354" i="18"/>
  <c r="F354" i="18"/>
  <c r="I353" i="18"/>
  <c r="G353" i="18"/>
  <c r="F353" i="18"/>
  <c r="I352" i="18"/>
  <c r="G352" i="18"/>
  <c r="F352" i="18"/>
  <c r="I351" i="18"/>
  <c r="G351" i="18"/>
  <c r="F351" i="18"/>
  <c r="I350" i="18"/>
  <c r="G350" i="18"/>
  <c r="F350" i="18"/>
  <c r="I349" i="18"/>
  <c r="G349" i="18"/>
  <c r="F349" i="18"/>
  <c r="I348" i="18"/>
  <c r="G348" i="18"/>
  <c r="F348" i="18"/>
  <c r="I347" i="18"/>
  <c r="G347" i="18"/>
  <c r="F347" i="18"/>
  <c r="I346" i="18"/>
  <c r="G346" i="18"/>
  <c r="F346" i="18"/>
  <c r="I345" i="18"/>
  <c r="G345" i="18"/>
  <c r="F345" i="18"/>
  <c r="I344" i="18"/>
  <c r="G344" i="18"/>
  <c r="F344" i="18"/>
  <c r="I343" i="18"/>
  <c r="G343" i="18"/>
  <c r="F343" i="18"/>
  <c r="I342" i="18"/>
  <c r="G342" i="18"/>
  <c r="F342" i="18"/>
  <c r="I341" i="18"/>
  <c r="G341" i="18"/>
  <c r="F341" i="18"/>
  <c r="I340" i="18"/>
  <c r="G340" i="18"/>
  <c r="F340" i="18"/>
  <c r="I339" i="18"/>
  <c r="G339" i="18"/>
  <c r="F339" i="18"/>
  <c r="I338" i="18"/>
  <c r="G338" i="18"/>
  <c r="F338" i="18"/>
  <c r="I337" i="18"/>
  <c r="G337" i="18"/>
  <c r="F337" i="18"/>
  <c r="I336" i="18"/>
  <c r="G336" i="18"/>
  <c r="F336" i="18"/>
  <c r="I335" i="18"/>
  <c r="G335" i="18"/>
  <c r="F335" i="18"/>
  <c r="I334" i="18"/>
  <c r="G334" i="18"/>
  <c r="F334" i="18"/>
  <c r="I333" i="18"/>
  <c r="G333" i="18"/>
  <c r="F333" i="18"/>
  <c r="I332" i="18"/>
  <c r="G332" i="18"/>
  <c r="F332" i="18"/>
  <c r="I331" i="18"/>
  <c r="G331" i="18"/>
  <c r="F331" i="18"/>
  <c r="I330" i="18"/>
  <c r="G330" i="18"/>
  <c r="F330" i="18"/>
  <c r="I329" i="18"/>
  <c r="G329" i="18"/>
  <c r="F329" i="18"/>
  <c r="I328" i="18"/>
  <c r="G328" i="18"/>
  <c r="F328" i="18"/>
  <c r="I327" i="18"/>
  <c r="G327" i="18"/>
  <c r="F327" i="18"/>
  <c r="I326" i="18"/>
  <c r="G326" i="18"/>
  <c r="F326" i="18"/>
  <c r="I325" i="18"/>
  <c r="G325" i="18"/>
  <c r="F325" i="18"/>
  <c r="I324" i="18"/>
  <c r="G324" i="18"/>
  <c r="F324" i="18"/>
  <c r="I323" i="18"/>
  <c r="G323" i="18"/>
  <c r="F323" i="18"/>
  <c r="I322" i="18"/>
  <c r="G322" i="18"/>
  <c r="F322" i="18"/>
  <c r="I321" i="18"/>
  <c r="G321" i="18"/>
  <c r="F321" i="18"/>
  <c r="I320" i="18"/>
  <c r="G320" i="18"/>
  <c r="F320" i="18"/>
  <c r="I319" i="18"/>
  <c r="G319" i="18"/>
  <c r="F319" i="18"/>
  <c r="I318" i="18"/>
  <c r="G318" i="18"/>
  <c r="F318" i="18"/>
  <c r="I317" i="18"/>
  <c r="G317" i="18"/>
  <c r="F317" i="18"/>
  <c r="I316" i="18"/>
  <c r="G316" i="18"/>
  <c r="F316" i="18"/>
  <c r="I315" i="18"/>
  <c r="G315" i="18"/>
  <c r="F315" i="18"/>
  <c r="I314" i="18"/>
  <c r="G314" i="18"/>
  <c r="F314" i="18"/>
  <c r="I313" i="18"/>
  <c r="G313" i="18"/>
  <c r="F313" i="18"/>
  <c r="I312" i="18"/>
  <c r="G312" i="18"/>
  <c r="F312" i="18"/>
  <c r="I311" i="18"/>
  <c r="G311" i="18"/>
  <c r="F311" i="18"/>
  <c r="I310" i="18"/>
  <c r="G310" i="18"/>
  <c r="F310" i="18"/>
  <c r="I309" i="18"/>
  <c r="G309" i="18"/>
  <c r="F309" i="18"/>
  <c r="I308" i="18"/>
  <c r="G308" i="18"/>
  <c r="F308" i="18"/>
  <c r="I307" i="18"/>
  <c r="G307" i="18"/>
  <c r="F307" i="18"/>
  <c r="I306" i="18"/>
  <c r="G306" i="18"/>
  <c r="F306" i="18"/>
  <c r="I305" i="18"/>
  <c r="G305" i="18"/>
  <c r="F305" i="18"/>
  <c r="I304" i="18"/>
  <c r="G304" i="18"/>
  <c r="F304" i="18"/>
  <c r="I303" i="18"/>
  <c r="G303" i="18"/>
  <c r="F303" i="18"/>
  <c r="I302" i="18"/>
  <c r="G302" i="18"/>
  <c r="F302" i="18"/>
  <c r="I301" i="18"/>
  <c r="G301" i="18"/>
  <c r="F301" i="18"/>
  <c r="I300" i="18"/>
  <c r="G300" i="18"/>
  <c r="F300" i="18"/>
  <c r="I299" i="18"/>
  <c r="G299" i="18"/>
  <c r="F299" i="18"/>
  <c r="I298" i="18"/>
  <c r="G298" i="18"/>
  <c r="F298" i="18"/>
  <c r="I297" i="18"/>
  <c r="G297" i="18"/>
  <c r="F297" i="18"/>
  <c r="I296" i="18"/>
  <c r="G296" i="18"/>
  <c r="F296" i="18"/>
  <c r="I295" i="18"/>
  <c r="G295" i="18"/>
  <c r="F295" i="18"/>
  <c r="I294" i="18"/>
  <c r="G294" i="18"/>
  <c r="F294" i="18"/>
  <c r="I293" i="18"/>
  <c r="G293" i="18"/>
  <c r="F293" i="18"/>
  <c r="I292" i="18"/>
  <c r="G292" i="18"/>
  <c r="F292" i="18"/>
  <c r="I291" i="18"/>
  <c r="G291" i="18"/>
  <c r="F291" i="18"/>
  <c r="I290" i="18"/>
  <c r="G290" i="18"/>
  <c r="F290" i="18"/>
  <c r="I289" i="18"/>
  <c r="G289" i="18"/>
  <c r="F289" i="18"/>
  <c r="I288" i="18"/>
  <c r="G288" i="18"/>
  <c r="F288" i="18"/>
  <c r="I287" i="18"/>
  <c r="G287" i="18"/>
  <c r="F287" i="18"/>
  <c r="I286" i="18"/>
  <c r="G286" i="18"/>
  <c r="F286" i="18"/>
  <c r="I285" i="18"/>
  <c r="G285" i="18"/>
  <c r="F285" i="18"/>
  <c r="I284" i="18"/>
  <c r="G284" i="18"/>
  <c r="F284" i="18"/>
  <c r="I283" i="18"/>
  <c r="G283" i="18"/>
  <c r="F283" i="18"/>
  <c r="I282" i="18"/>
  <c r="G282" i="18"/>
  <c r="F282" i="18"/>
  <c r="I281" i="18"/>
  <c r="G281" i="18"/>
  <c r="F281" i="18"/>
  <c r="I280" i="18"/>
  <c r="G280" i="18"/>
  <c r="F280" i="18"/>
  <c r="I279" i="18"/>
  <c r="G279" i="18"/>
  <c r="F279" i="18"/>
  <c r="I278" i="18"/>
  <c r="G278" i="18"/>
  <c r="F278" i="18"/>
  <c r="I277" i="18"/>
  <c r="G277" i="18"/>
  <c r="F277" i="18"/>
  <c r="I276" i="18"/>
  <c r="G276" i="18"/>
  <c r="F276" i="18"/>
  <c r="I275" i="18"/>
  <c r="G275" i="18"/>
  <c r="F275" i="18"/>
  <c r="I274" i="18"/>
  <c r="G274" i="18"/>
  <c r="F274" i="18"/>
  <c r="I273" i="18"/>
  <c r="G273" i="18"/>
  <c r="F273" i="18"/>
  <c r="I272" i="18"/>
  <c r="G272" i="18"/>
  <c r="F272" i="18"/>
  <c r="I271" i="18"/>
  <c r="G271" i="18"/>
  <c r="F271" i="18"/>
  <c r="I270" i="18"/>
  <c r="G270" i="18"/>
  <c r="F270" i="18"/>
  <c r="I269" i="18"/>
  <c r="G269" i="18"/>
  <c r="F269" i="18"/>
  <c r="I268" i="18"/>
  <c r="G268" i="18"/>
  <c r="F268" i="18"/>
  <c r="I267" i="18"/>
  <c r="G267" i="18"/>
  <c r="F267" i="18"/>
  <c r="I266" i="18"/>
  <c r="G266" i="18"/>
  <c r="F266" i="18"/>
  <c r="I265" i="18"/>
  <c r="G265" i="18"/>
  <c r="F265" i="18"/>
  <c r="I264" i="18"/>
  <c r="G264" i="18"/>
  <c r="F264" i="18"/>
  <c r="I263" i="18"/>
  <c r="G263" i="18"/>
  <c r="F263" i="18"/>
  <c r="I262" i="18"/>
  <c r="G262" i="18"/>
  <c r="F262" i="18"/>
  <c r="I261" i="18"/>
  <c r="G261" i="18"/>
  <c r="F261" i="18"/>
  <c r="I260" i="18"/>
  <c r="G260" i="18"/>
  <c r="F260" i="18"/>
  <c r="I259" i="18"/>
  <c r="G259" i="18"/>
  <c r="F259" i="18"/>
  <c r="I258" i="18"/>
  <c r="G258" i="18"/>
  <c r="F258" i="18"/>
  <c r="I257" i="18"/>
  <c r="G257" i="18"/>
  <c r="F257" i="18"/>
  <c r="I256" i="18"/>
  <c r="G256" i="18"/>
  <c r="F256" i="18"/>
  <c r="I255" i="18"/>
  <c r="G255" i="18"/>
  <c r="F255" i="18"/>
  <c r="I254" i="18"/>
  <c r="G254" i="18"/>
  <c r="F254" i="18"/>
  <c r="I253" i="18"/>
  <c r="G253" i="18"/>
  <c r="F253" i="18"/>
  <c r="I252" i="18"/>
  <c r="G252" i="18"/>
  <c r="F252" i="18"/>
  <c r="I251" i="18"/>
  <c r="G251" i="18"/>
  <c r="F251" i="18"/>
  <c r="I250" i="18"/>
  <c r="G250" i="18"/>
  <c r="F250" i="18"/>
  <c r="I249" i="18"/>
  <c r="G249" i="18"/>
  <c r="F249" i="18"/>
  <c r="I248" i="18"/>
  <c r="G248" i="18"/>
  <c r="F248" i="18"/>
  <c r="I247" i="18"/>
  <c r="G247" i="18"/>
  <c r="F247" i="18"/>
  <c r="I246" i="18"/>
  <c r="G246" i="18"/>
  <c r="F246" i="18"/>
  <c r="I245" i="18"/>
  <c r="G245" i="18"/>
  <c r="F245" i="18"/>
  <c r="I244" i="18"/>
  <c r="G244" i="18"/>
  <c r="F244" i="18"/>
  <c r="I243" i="18"/>
  <c r="G243" i="18"/>
  <c r="F243" i="18"/>
  <c r="I242" i="18"/>
  <c r="G242" i="18"/>
  <c r="F242" i="18"/>
  <c r="I241" i="18"/>
  <c r="G241" i="18"/>
  <c r="F241" i="18"/>
  <c r="I240" i="18"/>
  <c r="G240" i="18"/>
  <c r="F240" i="18"/>
  <c r="I239" i="18"/>
  <c r="G239" i="18"/>
  <c r="F239" i="18"/>
  <c r="I238" i="18"/>
  <c r="G238" i="18"/>
  <c r="F238" i="18"/>
  <c r="I237" i="18"/>
  <c r="G237" i="18"/>
  <c r="F237" i="18"/>
  <c r="I236" i="18"/>
  <c r="G236" i="18"/>
  <c r="F236" i="18"/>
  <c r="I235" i="18"/>
  <c r="G235" i="18"/>
  <c r="F235" i="18"/>
  <c r="I234" i="18"/>
  <c r="G234" i="18"/>
  <c r="F234" i="18"/>
  <c r="I233" i="18"/>
  <c r="G233" i="18"/>
  <c r="F233" i="18"/>
  <c r="I232" i="18"/>
  <c r="G232" i="18"/>
  <c r="F232" i="18"/>
  <c r="I231" i="18"/>
  <c r="G231" i="18"/>
  <c r="F231" i="18"/>
  <c r="I230" i="18"/>
  <c r="G230" i="18"/>
  <c r="F230" i="18"/>
  <c r="I229" i="18"/>
  <c r="G229" i="18"/>
  <c r="F229" i="18"/>
  <c r="I228" i="18"/>
  <c r="G228" i="18"/>
  <c r="F228" i="18"/>
  <c r="I227" i="18"/>
  <c r="G227" i="18"/>
  <c r="F227" i="18"/>
  <c r="I226" i="18"/>
  <c r="G226" i="18"/>
  <c r="F226" i="18"/>
  <c r="I225" i="18"/>
  <c r="G225" i="18"/>
  <c r="F225" i="18"/>
  <c r="I224" i="18"/>
  <c r="G224" i="18"/>
  <c r="F224" i="18"/>
  <c r="I223" i="18"/>
  <c r="G223" i="18"/>
  <c r="F223" i="18"/>
  <c r="I222" i="18"/>
  <c r="G222" i="18"/>
  <c r="F222" i="18"/>
  <c r="I221" i="18"/>
  <c r="G221" i="18"/>
  <c r="F221" i="18"/>
  <c r="I220" i="18"/>
  <c r="G220" i="18"/>
  <c r="F220" i="18"/>
  <c r="I219" i="18"/>
  <c r="G219" i="18"/>
  <c r="F219" i="18"/>
  <c r="I218" i="18"/>
  <c r="G218" i="18"/>
  <c r="F218" i="18"/>
  <c r="I217" i="18"/>
  <c r="G217" i="18"/>
  <c r="F217" i="18"/>
  <c r="I216" i="18"/>
  <c r="G216" i="18"/>
  <c r="F216" i="18"/>
  <c r="I215" i="18"/>
  <c r="G215" i="18"/>
  <c r="F215" i="18"/>
  <c r="I214" i="18"/>
  <c r="G214" i="18"/>
  <c r="F214" i="18"/>
  <c r="I213" i="18"/>
  <c r="G213" i="18"/>
  <c r="F213" i="18"/>
  <c r="I212" i="18"/>
  <c r="G212" i="18"/>
  <c r="F212" i="18"/>
  <c r="I211" i="18"/>
  <c r="G211" i="18"/>
  <c r="F211" i="18"/>
  <c r="I210" i="18"/>
  <c r="G210" i="18"/>
  <c r="F210" i="18"/>
  <c r="I209" i="18"/>
  <c r="G209" i="18"/>
  <c r="F209" i="18"/>
  <c r="I208" i="18"/>
  <c r="G208" i="18"/>
  <c r="F208" i="18"/>
  <c r="I207" i="18"/>
  <c r="G207" i="18"/>
  <c r="F207" i="18"/>
  <c r="I206" i="18"/>
  <c r="G206" i="18"/>
  <c r="F206" i="18"/>
  <c r="I205" i="18"/>
  <c r="G205" i="18"/>
  <c r="F205" i="18"/>
  <c r="I204" i="18"/>
  <c r="G204" i="18"/>
  <c r="F204" i="18"/>
  <c r="I203" i="18"/>
  <c r="G203" i="18"/>
  <c r="F203" i="18"/>
  <c r="I202" i="18"/>
  <c r="G202" i="18"/>
  <c r="F202" i="18"/>
  <c r="I201" i="18"/>
  <c r="G201" i="18"/>
  <c r="F201" i="18"/>
  <c r="I200" i="18"/>
  <c r="G200" i="18"/>
  <c r="F200" i="18"/>
  <c r="I199" i="18"/>
  <c r="G199" i="18"/>
  <c r="F199" i="18"/>
  <c r="I198" i="18"/>
  <c r="G198" i="18"/>
  <c r="F198" i="18"/>
  <c r="I197" i="18"/>
  <c r="G197" i="18"/>
  <c r="F197" i="18"/>
  <c r="I196" i="18"/>
  <c r="G196" i="18"/>
  <c r="F196" i="18"/>
  <c r="I195" i="18"/>
  <c r="G195" i="18"/>
  <c r="F195" i="18"/>
  <c r="I194" i="18"/>
  <c r="G194" i="18"/>
  <c r="F194" i="18"/>
  <c r="I193" i="18"/>
  <c r="G193" i="18"/>
  <c r="F193" i="18"/>
  <c r="I192" i="18"/>
  <c r="G192" i="18"/>
  <c r="F192" i="18"/>
  <c r="I191" i="18"/>
  <c r="G191" i="18"/>
  <c r="F191" i="18"/>
  <c r="I190" i="18"/>
  <c r="G190" i="18"/>
  <c r="F190" i="18"/>
  <c r="I189" i="18"/>
  <c r="G189" i="18"/>
  <c r="F189" i="18"/>
  <c r="I188" i="18"/>
  <c r="G188" i="18"/>
  <c r="F188" i="18"/>
  <c r="I187" i="18"/>
  <c r="G187" i="18"/>
  <c r="F187" i="18"/>
  <c r="I186" i="18"/>
  <c r="G186" i="18"/>
  <c r="F186" i="18"/>
  <c r="I185" i="18"/>
  <c r="G185" i="18"/>
  <c r="F185" i="18"/>
  <c r="I184" i="18"/>
  <c r="G184" i="18"/>
  <c r="F184" i="18"/>
  <c r="I183" i="18"/>
  <c r="G183" i="18"/>
  <c r="F183" i="18"/>
  <c r="I182" i="18"/>
  <c r="G182" i="18"/>
  <c r="F182" i="18"/>
  <c r="I181" i="18"/>
  <c r="G181" i="18"/>
  <c r="F181" i="18"/>
  <c r="I180" i="18"/>
  <c r="G180" i="18"/>
  <c r="F180" i="18"/>
  <c r="I179" i="18"/>
  <c r="G179" i="18"/>
  <c r="F179" i="18"/>
  <c r="I178" i="18"/>
  <c r="G178" i="18"/>
  <c r="F178" i="18"/>
  <c r="I177" i="18"/>
  <c r="G177" i="18"/>
  <c r="F177" i="18"/>
  <c r="I176" i="18"/>
  <c r="G176" i="18"/>
  <c r="F176" i="18"/>
  <c r="I175" i="18"/>
  <c r="G175" i="18"/>
  <c r="F175" i="18"/>
  <c r="I174" i="18"/>
  <c r="G174" i="18"/>
  <c r="F174" i="18"/>
  <c r="I173" i="18"/>
  <c r="G173" i="18"/>
  <c r="F173" i="18"/>
  <c r="I172" i="18"/>
  <c r="G172" i="18"/>
  <c r="F172" i="18"/>
  <c r="I171" i="18"/>
  <c r="G171" i="18"/>
  <c r="F171" i="18"/>
  <c r="I170" i="18"/>
  <c r="G170" i="18"/>
  <c r="F170" i="18"/>
  <c r="I169" i="18"/>
  <c r="G169" i="18"/>
  <c r="F169" i="18"/>
  <c r="I168" i="18"/>
  <c r="G168" i="18"/>
  <c r="F168" i="18"/>
  <c r="I167" i="18"/>
  <c r="G167" i="18"/>
  <c r="F167" i="18"/>
  <c r="I166" i="18"/>
  <c r="G166" i="18"/>
  <c r="F166" i="18"/>
  <c r="I165" i="18"/>
  <c r="G165" i="18"/>
  <c r="F165" i="18"/>
  <c r="I164" i="18"/>
  <c r="G164" i="18"/>
  <c r="F164" i="18"/>
  <c r="I163" i="18"/>
  <c r="G163" i="18"/>
  <c r="F163" i="18"/>
  <c r="I162" i="18"/>
  <c r="G162" i="18"/>
  <c r="F162" i="18"/>
  <c r="I161" i="18"/>
  <c r="G161" i="18"/>
  <c r="F161" i="18"/>
  <c r="I160" i="18"/>
  <c r="G160" i="18"/>
  <c r="F160" i="18"/>
  <c r="I159" i="18"/>
  <c r="G159" i="18"/>
  <c r="F159" i="18"/>
  <c r="I158" i="18"/>
  <c r="G158" i="18"/>
  <c r="F158" i="18"/>
  <c r="I157" i="18"/>
  <c r="G157" i="18"/>
  <c r="F157" i="18"/>
  <c r="I156" i="18"/>
  <c r="G156" i="18"/>
  <c r="F156" i="18"/>
  <c r="I155" i="18"/>
  <c r="G155" i="18"/>
  <c r="F155" i="18"/>
  <c r="I154" i="18"/>
  <c r="G154" i="18"/>
  <c r="F154" i="18"/>
  <c r="I153" i="18"/>
  <c r="G153" i="18"/>
  <c r="F153" i="18"/>
  <c r="I152" i="18"/>
  <c r="G152" i="18"/>
  <c r="F152" i="18"/>
  <c r="I151" i="18"/>
  <c r="G151" i="18"/>
  <c r="F151" i="18"/>
  <c r="I150" i="18"/>
  <c r="G150" i="18"/>
  <c r="F150" i="18"/>
  <c r="I149" i="18"/>
  <c r="G149" i="18"/>
  <c r="F149" i="18"/>
  <c r="I148" i="18"/>
  <c r="G148" i="18"/>
  <c r="F148" i="18"/>
  <c r="I147" i="18"/>
  <c r="G147" i="18"/>
  <c r="F147" i="18"/>
  <c r="I146" i="18"/>
  <c r="G146" i="18"/>
  <c r="F146" i="18"/>
  <c r="I145" i="18"/>
  <c r="G145" i="18"/>
  <c r="F145" i="18"/>
  <c r="I144" i="18"/>
  <c r="G144" i="18"/>
  <c r="F144" i="18"/>
  <c r="I143" i="18"/>
  <c r="G143" i="18"/>
  <c r="F143" i="18"/>
  <c r="I142" i="18"/>
  <c r="G142" i="18"/>
  <c r="F142" i="18"/>
  <c r="I141" i="18"/>
  <c r="G141" i="18"/>
  <c r="F141" i="18"/>
  <c r="I140" i="18"/>
  <c r="G140" i="18"/>
  <c r="F140" i="18"/>
  <c r="I139" i="18"/>
  <c r="G139" i="18"/>
  <c r="F139" i="18"/>
  <c r="I138" i="18"/>
  <c r="G138" i="18"/>
  <c r="F138" i="18"/>
  <c r="I137" i="18"/>
  <c r="G137" i="18"/>
  <c r="F137" i="18"/>
  <c r="I136" i="18"/>
  <c r="G136" i="18"/>
  <c r="F136" i="18"/>
  <c r="I135" i="18"/>
  <c r="G135" i="18"/>
  <c r="F135" i="18"/>
  <c r="I134" i="18"/>
  <c r="G134" i="18"/>
  <c r="F134" i="18"/>
  <c r="I133" i="18"/>
  <c r="G133" i="18"/>
  <c r="F133" i="18"/>
  <c r="I132" i="18"/>
  <c r="G132" i="18"/>
  <c r="F132" i="18"/>
  <c r="I131" i="18"/>
  <c r="G131" i="18"/>
  <c r="F131" i="18"/>
  <c r="I130" i="18"/>
  <c r="G130" i="18"/>
  <c r="F130" i="18"/>
  <c r="I129" i="18"/>
  <c r="G129" i="18"/>
  <c r="F129" i="18"/>
  <c r="I128" i="18"/>
  <c r="G128" i="18"/>
  <c r="F128" i="18"/>
  <c r="I127" i="18"/>
  <c r="G127" i="18"/>
  <c r="F127" i="18"/>
  <c r="I126" i="18"/>
  <c r="G126" i="18"/>
  <c r="F126" i="18"/>
  <c r="I125" i="18"/>
  <c r="G125" i="18"/>
  <c r="F125" i="18"/>
  <c r="I124" i="18"/>
  <c r="G124" i="18"/>
  <c r="F124" i="18"/>
  <c r="I123" i="18"/>
  <c r="G123" i="18"/>
  <c r="F123" i="18"/>
  <c r="I122" i="18"/>
  <c r="G122" i="18"/>
  <c r="F122" i="18"/>
  <c r="I121" i="18"/>
  <c r="G121" i="18"/>
  <c r="F121" i="18"/>
  <c r="I120" i="18"/>
  <c r="G120" i="18"/>
  <c r="F120" i="18"/>
  <c r="I119" i="18"/>
  <c r="G119" i="18"/>
  <c r="F119" i="18"/>
  <c r="I118" i="18"/>
  <c r="G118" i="18"/>
  <c r="F118" i="18"/>
  <c r="I117" i="18"/>
  <c r="G117" i="18"/>
  <c r="F117" i="18"/>
  <c r="I116" i="18"/>
  <c r="G116" i="18"/>
  <c r="F116" i="18"/>
  <c r="I115" i="18"/>
  <c r="G115" i="18"/>
  <c r="F115" i="18"/>
  <c r="I114" i="18"/>
  <c r="G114" i="18"/>
  <c r="F114" i="18"/>
  <c r="I113" i="18"/>
  <c r="G113" i="18"/>
  <c r="F113" i="18"/>
  <c r="I112" i="18"/>
  <c r="G112" i="18"/>
  <c r="F112" i="18"/>
  <c r="I111" i="18"/>
  <c r="G111" i="18"/>
  <c r="F111" i="18"/>
  <c r="I110" i="18"/>
  <c r="G110" i="18"/>
  <c r="F110" i="18"/>
  <c r="I109" i="18"/>
  <c r="G109" i="18"/>
  <c r="F109" i="18"/>
  <c r="I108" i="18"/>
  <c r="G108" i="18"/>
  <c r="F108" i="18"/>
  <c r="I107" i="18"/>
  <c r="G107" i="18"/>
  <c r="F107" i="18"/>
  <c r="I106" i="18"/>
  <c r="G106" i="18"/>
  <c r="F106" i="18"/>
  <c r="I105" i="18"/>
  <c r="G105" i="18"/>
  <c r="F105" i="18"/>
  <c r="I104" i="18"/>
  <c r="G104" i="18"/>
  <c r="F104" i="18"/>
  <c r="I103" i="18"/>
  <c r="G103" i="18"/>
  <c r="F103" i="18"/>
  <c r="I102" i="18"/>
  <c r="G102" i="18"/>
  <c r="F102" i="18"/>
  <c r="I101" i="18"/>
  <c r="G101" i="18"/>
  <c r="F101" i="18"/>
  <c r="I100" i="18"/>
  <c r="G100" i="18"/>
  <c r="F100" i="18"/>
  <c r="I99" i="18"/>
  <c r="G99" i="18"/>
  <c r="F99" i="18"/>
  <c r="I98" i="18"/>
  <c r="G98" i="18"/>
  <c r="F98" i="18"/>
  <c r="I97" i="18"/>
  <c r="G97" i="18"/>
  <c r="F97" i="18"/>
  <c r="I96" i="18"/>
  <c r="G96" i="18"/>
  <c r="F96" i="18"/>
  <c r="I95" i="18"/>
  <c r="G95" i="18"/>
  <c r="F95" i="18"/>
  <c r="I94" i="18"/>
  <c r="G94" i="18"/>
  <c r="F94" i="18"/>
  <c r="I93" i="18"/>
  <c r="G93" i="18"/>
  <c r="F93" i="18"/>
  <c r="I92" i="18"/>
  <c r="G92" i="18"/>
  <c r="F92" i="18"/>
  <c r="I91" i="18"/>
  <c r="G91" i="18"/>
  <c r="F91" i="18"/>
  <c r="I90" i="18"/>
  <c r="G90" i="18"/>
  <c r="F90" i="18"/>
  <c r="I89" i="18"/>
  <c r="G89" i="18"/>
  <c r="F89" i="18"/>
  <c r="I88" i="18"/>
  <c r="G88" i="18"/>
  <c r="F88" i="18"/>
  <c r="I87" i="18"/>
  <c r="G87" i="18"/>
  <c r="F87" i="18"/>
  <c r="I86" i="18"/>
  <c r="G86" i="18"/>
  <c r="F86" i="18"/>
  <c r="I85" i="18"/>
  <c r="G85" i="18"/>
  <c r="F85" i="18"/>
  <c r="I84" i="18"/>
  <c r="G84" i="18"/>
  <c r="F84" i="18"/>
  <c r="I83" i="18"/>
  <c r="G83" i="18"/>
  <c r="F83" i="18"/>
  <c r="I82" i="18"/>
  <c r="G82" i="18"/>
  <c r="F82" i="18"/>
  <c r="I81" i="18"/>
  <c r="G81" i="18"/>
  <c r="F81" i="18"/>
  <c r="I80" i="18"/>
  <c r="G80" i="18"/>
  <c r="F80" i="18"/>
  <c r="I79" i="18"/>
  <c r="G79" i="18"/>
  <c r="F79" i="18"/>
  <c r="I78" i="18"/>
  <c r="G78" i="18"/>
  <c r="F78" i="18"/>
  <c r="I77" i="18"/>
  <c r="G77" i="18"/>
  <c r="F77" i="18"/>
  <c r="I76" i="18"/>
  <c r="G76" i="18"/>
  <c r="F76" i="18"/>
  <c r="I5" i="19" s="1"/>
  <c r="I75" i="18"/>
  <c r="G75" i="18"/>
  <c r="I50" i="19"/>
  <c r="I74" i="18"/>
  <c r="G74" i="18"/>
  <c r="I73" i="18"/>
  <c r="G73" i="18"/>
  <c r="I47" i="19"/>
  <c r="I72" i="18"/>
  <c r="G72" i="18"/>
  <c r="I57" i="19"/>
  <c r="I71" i="18"/>
  <c r="G71" i="18"/>
  <c r="I56" i="19"/>
  <c r="I70" i="18"/>
  <c r="G70" i="18"/>
  <c r="I52" i="19"/>
  <c r="I69" i="18"/>
  <c r="G69" i="18"/>
  <c r="I68" i="18"/>
  <c r="G68" i="18"/>
  <c r="I67" i="18"/>
  <c r="G67" i="18"/>
  <c r="I66" i="18"/>
  <c r="G66" i="18"/>
  <c r="I65" i="18"/>
  <c r="G65" i="18"/>
  <c r="I64" i="18"/>
  <c r="G64" i="18"/>
  <c r="I63" i="18"/>
  <c r="G63" i="18"/>
  <c r="J62" i="18"/>
  <c r="I62" i="18"/>
  <c r="G62" i="18"/>
  <c r="I61" i="18"/>
  <c r="G61" i="18"/>
  <c r="I60" i="18"/>
  <c r="G60" i="18"/>
  <c r="I59" i="18"/>
  <c r="G59" i="18"/>
  <c r="I58" i="18"/>
  <c r="G58" i="18"/>
  <c r="I57" i="18"/>
  <c r="G57" i="18"/>
  <c r="I56" i="18"/>
  <c r="G56" i="18"/>
  <c r="I55" i="18"/>
  <c r="G55" i="18"/>
  <c r="I54" i="18"/>
  <c r="G54" i="18"/>
  <c r="I53" i="18"/>
  <c r="G53" i="18"/>
  <c r="I52" i="18"/>
  <c r="G52" i="18"/>
  <c r="I51" i="18"/>
  <c r="G51" i="18"/>
  <c r="I50" i="18"/>
  <c r="G50" i="18"/>
  <c r="I49" i="18"/>
  <c r="G49" i="18"/>
  <c r="I48" i="18"/>
  <c r="G48" i="18"/>
  <c r="I47" i="18"/>
  <c r="G47" i="18"/>
  <c r="I46" i="18"/>
  <c r="G46" i="18"/>
  <c r="I45" i="18"/>
  <c r="G45" i="18"/>
  <c r="I44" i="18"/>
  <c r="G44" i="18"/>
  <c r="I43" i="18"/>
  <c r="G43" i="18"/>
  <c r="I42" i="18"/>
  <c r="G42" i="18"/>
  <c r="I41" i="18"/>
  <c r="G41" i="18"/>
  <c r="I40" i="18"/>
  <c r="G40" i="18"/>
  <c r="I39" i="18"/>
  <c r="G39" i="18"/>
  <c r="I38" i="18"/>
  <c r="G38" i="18"/>
  <c r="I37" i="18"/>
  <c r="G37" i="18"/>
  <c r="I36" i="18"/>
  <c r="G36" i="18"/>
  <c r="I35" i="18"/>
  <c r="G35" i="18"/>
  <c r="I34" i="18"/>
  <c r="G34" i="18"/>
  <c r="I33" i="18"/>
  <c r="G33" i="18"/>
  <c r="I32" i="18"/>
  <c r="G32" i="18"/>
  <c r="I31" i="18"/>
  <c r="G31" i="18"/>
  <c r="I30" i="18"/>
  <c r="G30" i="18"/>
  <c r="I29" i="18"/>
  <c r="G29" i="18"/>
  <c r="I28" i="18"/>
  <c r="G28" i="18"/>
  <c r="I27" i="18"/>
  <c r="G27" i="18"/>
  <c r="I26" i="18"/>
  <c r="G26" i="18"/>
  <c r="I25" i="18"/>
  <c r="G25" i="18"/>
  <c r="I24" i="18"/>
  <c r="G24" i="18"/>
  <c r="I23" i="18"/>
  <c r="G23" i="18"/>
  <c r="I22" i="18"/>
  <c r="G22" i="18"/>
  <c r="I21" i="18"/>
  <c r="G21" i="18"/>
  <c r="I20" i="18"/>
  <c r="G20" i="18"/>
  <c r="I19" i="18"/>
  <c r="G19" i="18"/>
  <c r="I18" i="18"/>
  <c r="G18" i="18"/>
  <c r="I17" i="18"/>
  <c r="G17" i="18"/>
  <c r="I16" i="18"/>
  <c r="G16" i="18"/>
  <c r="I15" i="18"/>
  <c r="G15" i="18"/>
  <c r="I14" i="18"/>
  <c r="G14" i="18"/>
  <c r="I13" i="18"/>
  <c r="G13" i="18"/>
  <c r="I12" i="18"/>
  <c r="G12" i="18"/>
  <c r="I11" i="18"/>
  <c r="G11" i="18"/>
  <c r="I10" i="18"/>
  <c r="G10" i="18"/>
  <c r="I9" i="18"/>
  <c r="G9" i="18"/>
  <c r="I8" i="18"/>
  <c r="G8" i="18"/>
  <c r="I7" i="18"/>
  <c r="G7" i="18"/>
  <c r="I6" i="18"/>
  <c r="G6" i="18"/>
  <c r="I5" i="18"/>
  <c r="G5" i="18"/>
  <c r="I4" i="18"/>
  <c r="G4" i="18"/>
  <c r="F4" i="18"/>
  <c r="I3" i="18"/>
  <c r="G3" i="18"/>
  <c r="F3" i="18"/>
  <c r="I2" i="18"/>
  <c r="G2" i="18"/>
  <c r="F2" i="18"/>
  <c r="I30" i="19" s="1"/>
  <c r="K30" i="2"/>
  <c r="G57" i="23"/>
  <c r="E57" i="23"/>
  <c r="C57" i="23"/>
  <c r="E56" i="23"/>
  <c r="E55" i="23"/>
  <c r="E54" i="23"/>
  <c r="E53" i="23"/>
  <c r="E52" i="23"/>
  <c r="E51" i="23"/>
  <c r="E50" i="23"/>
  <c r="E49" i="23"/>
  <c r="E48" i="23"/>
  <c r="E47" i="23"/>
  <c r="E46" i="23"/>
  <c r="E45" i="23"/>
  <c r="E44" i="23"/>
  <c r="G43" i="23"/>
  <c r="E43" i="23"/>
  <c r="C43" i="23"/>
  <c r="E42" i="23"/>
  <c r="C41" i="23"/>
  <c r="E41" i="23"/>
  <c r="E40" i="23"/>
  <c r="E39" i="23"/>
  <c r="E38" i="23"/>
  <c r="E37" i="23"/>
  <c r="E36" i="23"/>
  <c r="E35" i="23"/>
  <c r="E34" i="23"/>
  <c r="E33" i="23"/>
  <c r="E32" i="23"/>
  <c r="E31" i="23"/>
  <c r="E30" i="23"/>
  <c r="E29" i="23"/>
  <c r="E28" i="23"/>
  <c r="E27" i="23"/>
  <c r="E26" i="23"/>
  <c r="C25" i="23"/>
  <c r="E25" i="23"/>
  <c r="E24" i="23"/>
  <c r="E23" i="23"/>
  <c r="E22" i="23"/>
  <c r="E21" i="23"/>
  <c r="E20" i="23"/>
  <c r="G19" i="23"/>
  <c r="E19" i="23"/>
  <c r="C19" i="23"/>
  <c r="G18" i="23"/>
  <c r="E18" i="23"/>
  <c r="C18" i="23"/>
  <c r="G17" i="23"/>
  <c r="E17" i="23"/>
  <c r="C17" i="23"/>
  <c r="G16" i="23"/>
  <c r="E16" i="23"/>
  <c r="C16" i="23"/>
  <c r="G15" i="23"/>
  <c r="E15" i="23"/>
  <c r="C15" i="23"/>
  <c r="G14" i="23"/>
  <c r="E14" i="23"/>
  <c r="C14" i="23"/>
  <c r="G13" i="23"/>
  <c r="E13" i="23"/>
  <c r="C13" i="23"/>
  <c r="G12" i="23"/>
  <c r="E12" i="23"/>
  <c r="C12" i="23"/>
  <c r="G11" i="23"/>
  <c r="E11" i="23"/>
  <c r="C11" i="23"/>
  <c r="G10" i="23"/>
  <c r="E10" i="23"/>
  <c r="C10" i="23"/>
  <c r="G9" i="23"/>
  <c r="E9" i="23"/>
  <c r="C9" i="23"/>
  <c r="G8" i="23"/>
  <c r="E8" i="23"/>
  <c r="C8" i="23"/>
  <c r="G7" i="23"/>
  <c r="E7" i="23"/>
  <c r="C7" i="23"/>
  <c r="G6" i="23"/>
  <c r="E6" i="23"/>
  <c r="C6" i="23"/>
  <c r="G5" i="23"/>
  <c r="E5" i="23"/>
  <c r="C5" i="23"/>
  <c r="G4" i="23"/>
  <c r="E4" i="23"/>
  <c r="C4" i="23"/>
  <c r="G3" i="23"/>
  <c r="E3" i="23"/>
  <c r="C3" i="23"/>
  <c r="D57" i="13"/>
  <c r="D56" i="13"/>
  <c r="G22" i="12"/>
  <c r="D55" i="13"/>
  <c r="G21" i="12"/>
  <c r="D52" i="13"/>
  <c r="K52" i="13" a="1"/>
  <c r="K52" i="13" s="1"/>
  <c r="D51" i="13"/>
  <c r="D49" i="13"/>
  <c r="D48" i="13"/>
  <c r="J47" i="13" a="1"/>
  <c r="J47" i="13" s="1"/>
  <c r="D45" i="13"/>
  <c r="G52" i="12"/>
  <c r="H13" i="12"/>
  <c r="D41" i="13"/>
  <c r="D40" i="13"/>
  <c r="J40" i="13" a="1"/>
  <c r="J40" i="13" s="1"/>
  <c r="D39" i="13"/>
  <c r="D38" i="13"/>
  <c r="D33" i="13"/>
  <c r="G47" i="12"/>
  <c r="D32" i="13"/>
  <c r="G46" i="12"/>
  <c r="D31" i="13"/>
  <c r="D30" i="13"/>
  <c r="G41" i="12"/>
  <c r="D23" i="13"/>
  <c r="P39" i="12"/>
  <c r="D22" i="13"/>
  <c r="G39" i="12"/>
  <c r="P38" i="12"/>
  <c r="G38" i="12"/>
  <c r="G5" i="12"/>
  <c r="K18" i="13" a="1"/>
  <c r="K18" i="13" s="1"/>
  <c r="G35" i="12"/>
  <c r="G4" i="12"/>
  <c r="G34" i="12"/>
  <c r="G33" i="12"/>
  <c r="P32" i="12"/>
  <c r="G32" i="12"/>
  <c r="G31" i="12"/>
  <c r="G30" i="12"/>
  <c r="G29" i="12"/>
  <c r="G3" i="12"/>
  <c r="G2" i="12"/>
  <c r="P26" i="12"/>
  <c r="P25" i="12"/>
  <c r="R59" i="13"/>
  <c r="K59" i="13" a="1"/>
  <c r="K59" i="13" s="1"/>
  <c r="J59" i="13" a="1"/>
  <c r="J59" i="13" s="1"/>
  <c r="H59" i="13"/>
  <c r="G59" i="13"/>
  <c r="D59" i="13"/>
  <c r="R58" i="13"/>
  <c r="K58" i="13" a="1"/>
  <c r="K58" i="13" s="1"/>
  <c r="J58" i="13" a="1"/>
  <c r="J58" i="13" s="1"/>
  <c r="H58" i="13"/>
  <c r="G58" i="13"/>
  <c r="D58" i="13"/>
  <c r="R57" i="13"/>
  <c r="R56" i="13"/>
  <c r="K56" i="13" a="1"/>
  <c r="K56" i="13" s="1"/>
  <c r="R55" i="13"/>
  <c r="R54" i="13"/>
  <c r="D54" i="13"/>
  <c r="R53" i="13"/>
  <c r="D53" i="13"/>
  <c r="R52" i="13"/>
  <c r="R51" i="13"/>
  <c r="R50" i="13"/>
  <c r="D50" i="13"/>
  <c r="R49" i="13"/>
  <c r="R48" i="13"/>
  <c r="R47" i="13"/>
  <c r="D47" i="13"/>
  <c r="R46" i="13"/>
  <c r="D46" i="13"/>
  <c r="R45" i="13"/>
  <c r="R44" i="13"/>
  <c r="D44" i="13"/>
  <c r="R43" i="13"/>
  <c r="D43" i="13"/>
  <c r="R42" i="13"/>
  <c r="D42" i="13"/>
  <c r="R41" i="13"/>
  <c r="R40" i="13"/>
  <c r="R39" i="13"/>
  <c r="R38" i="13"/>
  <c r="R37" i="13"/>
  <c r="D37" i="13"/>
  <c r="R36" i="13"/>
  <c r="D36" i="13"/>
  <c r="R35" i="13"/>
  <c r="D35" i="13"/>
  <c r="R34" i="13"/>
  <c r="D34" i="13"/>
  <c r="R33" i="13"/>
  <c r="K33" i="13" a="1"/>
  <c r="K33" i="13" s="1"/>
  <c r="R32" i="13"/>
  <c r="R31" i="13"/>
  <c r="R30" i="13"/>
  <c r="R29" i="13"/>
  <c r="R28" i="13"/>
  <c r="D28" i="13"/>
  <c r="R27" i="13"/>
  <c r="D27" i="13"/>
  <c r="R26" i="13"/>
  <c r="D26" i="13"/>
  <c r="R25" i="13"/>
  <c r="D25" i="13"/>
  <c r="R24" i="13"/>
  <c r="D24" i="13"/>
  <c r="R23" i="13"/>
  <c r="R22" i="13"/>
  <c r="R21" i="13"/>
  <c r="D21" i="13"/>
  <c r="R20" i="13"/>
  <c r="J20" i="13" a="1"/>
  <c r="J20" i="13" s="1"/>
  <c r="D20" i="13"/>
  <c r="R19" i="13"/>
  <c r="D19" i="13"/>
  <c r="R18" i="13"/>
  <c r="J18" i="13" a="1"/>
  <c r="J18" i="13" s="1"/>
  <c r="D18" i="13"/>
  <c r="R17" i="13"/>
  <c r="J17" i="13" a="1"/>
  <c r="J17" i="13" s="1"/>
  <c r="D17" i="13"/>
  <c r="R16" i="13"/>
  <c r="J16" i="13" a="1"/>
  <c r="J16" i="13" s="1"/>
  <c r="D16" i="13"/>
  <c r="R15" i="13"/>
  <c r="O15" i="13"/>
  <c r="N15" i="13"/>
  <c r="K15" i="13" a="1"/>
  <c r="K15" i="13" s="1"/>
  <c r="J15" i="13" a="1"/>
  <c r="J15" i="13" s="1"/>
  <c r="D15" i="13"/>
  <c r="R14" i="13"/>
  <c r="N14" i="13"/>
  <c r="K14" i="13" a="1"/>
  <c r="K14" i="13" s="1"/>
  <c r="J14" i="13" a="1"/>
  <c r="J14" i="13" s="1"/>
  <c r="D14" i="13"/>
  <c r="R13" i="13"/>
  <c r="K13" i="13" a="1"/>
  <c r="K13" i="13" s="1"/>
  <c r="J13" i="13" a="1"/>
  <c r="J13" i="13" s="1"/>
  <c r="D13" i="13"/>
  <c r="R12" i="13"/>
  <c r="K12" i="13" a="1"/>
  <c r="K12" i="13" s="1"/>
  <c r="J12" i="13" a="1"/>
  <c r="J12" i="13" s="1"/>
  <c r="D12" i="13"/>
  <c r="R11" i="13"/>
  <c r="K11" i="13" a="1"/>
  <c r="K11" i="13" s="1"/>
  <c r="J11" i="13" a="1"/>
  <c r="J11" i="13" s="1"/>
  <c r="D11" i="13"/>
  <c r="R10" i="13"/>
  <c r="K10" i="13" a="1"/>
  <c r="K10" i="13" s="1"/>
  <c r="J10" i="13" a="1"/>
  <c r="J10" i="13" s="1"/>
  <c r="D10" i="13"/>
  <c r="R9" i="13"/>
  <c r="K9" i="13" a="1"/>
  <c r="K9" i="13" s="1"/>
  <c r="J9" i="13" a="1"/>
  <c r="J9" i="13" s="1"/>
  <c r="D9" i="13"/>
  <c r="V8" i="13"/>
  <c r="R8" i="13"/>
  <c r="K8" i="13" a="1"/>
  <c r="K8" i="13" s="1"/>
  <c r="J8" i="13" a="1"/>
  <c r="J8" i="13" s="1"/>
  <c r="D8" i="13"/>
  <c r="V7" i="13"/>
  <c r="R7" i="13"/>
  <c r="Q7" i="13"/>
  <c r="K7" i="13" a="1"/>
  <c r="K7" i="13" s="1"/>
  <c r="J7" i="13" a="1"/>
  <c r="J7" i="13" s="1"/>
  <c r="D7" i="13"/>
  <c r="C7" i="13"/>
  <c r="V6" i="13"/>
  <c r="R6" i="13"/>
  <c r="K6" i="13" a="1"/>
  <c r="K6" i="13" s="1"/>
  <c r="J6" i="13" a="1"/>
  <c r="J6" i="13" s="1"/>
  <c r="D6" i="13"/>
  <c r="V5" i="13"/>
  <c r="R5" i="13"/>
  <c r="K5" i="13" a="1"/>
  <c r="K5" i="13" s="1"/>
  <c r="J5" i="13" a="1"/>
  <c r="J5" i="13" s="1"/>
  <c r="D5" i="13"/>
  <c r="V4" i="13"/>
  <c r="R4" i="13"/>
  <c r="K4" i="13" a="1"/>
  <c r="K4" i="13" s="1"/>
  <c r="J4" i="13" a="1"/>
  <c r="J4" i="13" s="1"/>
  <c r="D4" i="13"/>
  <c r="R3" i="13"/>
  <c r="K3" i="13" a="1"/>
  <c r="K3" i="13" s="1"/>
  <c r="J3" i="13" a="1"/>
  <c r="J3" i="13" s="1"/>
  <c r="D3" i="13"/>
  <c r="R2" i="13"/>
  <c r="K2" i="13" a="1"/>
  <c r="K2" i="13" s="1"/>
  <c r="J2" i="13" a="1"/>
  <c r="J2" i="13" s="1"/>
  <c r="D2" i="13"/>
  <c r="E13" i="26"/>
  <c r="B13" i="26"/>
  <c r="E12" i="26"/>
  <c r="B12" i="26"/>
  <c r="D12" i="26" s="1" a="1"/>
  <c r="D12" i="26" s="1"/>
  <c r="E6" i="26"/>
  <c r="B6" i="26"/>
  <c r="D6" i="26" s="1" a="1"/>
  <c r="D6" i="26" s="1"/>
  <c r="B36" i="25"/>
  <c r="B35" i="25"/>
  <c r="B34" i="25"/>
  <c r="B33" i="25"/>
  <c r="B32" i="25"/>
  <c r="B31" i="25"/>
  <c r="B30" i="25"/>
  <c r="B29" i="25"/>
  <c r="B28" i="25"/>
  <c r="B27" i="25"/>
  <c r="I26" i="25"/>
  <c r="H26" i="25"/>
  <c r="G26" i="25"/>
  <c r="F26" i="25"/>
  <c r="E26" i="25"/>
  <c r="D26" i="25"/>
  <c r="C26" i="25"/>
  <c r="B26" i="25"/>
  <c r="A26" i="25"/>
  <c r="A25" i="25"/>
  <c r="I23" i="25" a="1"/>
  <c r="I23" i="25" s="1"/>
  <c r="I22" i="25" a="1"/>
  <c r="I22" i="25" s="1"/>
  <c r="I21" i="25" a="1"/>
  <c r="I21" i="25" s="1"/>
  <c r="I20" i="25" a="1"/>
  <c r="I20" i="25" s="1"/>
  <c r="I19" i="25" a="1"/>
  <c r="I19" i="25" s="1"/>
  <c r="I18" i="25" a="1"/>
  <c r="I18" i="25" s="1"/>
  <c r="I17" i="25" a="1"/>
  <c r="I17" i="25" s="1"/>
  <c r="I16" i="25" a="1"/>
  <c r="I16" i="25" s="1"/>
  <c r="I15" i="25" a="1"/>
  <c r="I15" i="25" s="1"/>
  <c r="I12" i="25" a="1"/>
  <c r="I12" i="25" s="1"/>
  <c r="I36" i="25" s="1"/>
  <c r="I11" i="25" a="1"/>
  <c r="I11" i="25" s="1"/>
  <c r="I35" i="25" s="1"/>
  <c r="I10" i="25" a="1"/>
  <c r="I10" i="25" s="1"/>
  <c r="I34" i="25" s="1"/>
  <c r="I9" i="25" a="1"/>
  <c r="I9" i="25" s="1"/>
  <c r="I33" i="25" s="1"/>
  <c r="I8" i="25" a="1"/>
  <c r="I8" i="25" s="1"/>
  <c r="I32" i="25" s="1"/>
  <c r="I7" i="25" a="1"/>
  <c r="I7" i="25" s="1"/>
  <c r="I31" i="25" s="1"/>
  <c r="I6" i="25" a="1"/>
  <c r="I6" i="25" s="1"/>
  <c r="I30" i="25" s="1"/>
  <c r="I5" i="25" a="1"/>
  <c r="I5" i="25" s="1"/>
  <c r="I29" i="25" s="1"/>
  <c r="I3" i="25" a="1"/>
  <c r="I3" i="25" s="1"/>
  <c r="I27" i="25" s="1"/>
  <c r="B13" i="2" l="1"/>
  <c r="F2" i="12"/>
  <c r="B15" i="2"/>
  <c r="F4" i="12"/>
  <c r="B17" i="2"/>
  <c r="F6" i="12"/>
  <c r="B19" i="2"/>
  <c r="F8" i="12"/>
  <c r="B21" i="2"/>
  <c r="F10" i="12"/>
  <c r="B23" i="2"/>
  <c r="F12" i="12"/>
  <c r="F14" i="12"/>
  <c r="B25" i="2"/>
  <c r="F16" i="12"/>
  <c r="B27" i="2"/>
  <c r="F18" i="12"/>
  <c r="B29" i="2"/>
  <c r="B51" i="2"/>
  <c r="F40" i="12"/>
  <c r="F42" i="12"/>
  <c r="B53" i="2"/>
  <c r="B67" i="2"/>
  <c r="F56" i="12"/>
  <c r="E12" i="25" s="1"/>
  <c r="E36" i="25" s="1"/>
  <c r="B14" i="2"/>
  <c r="F3" i="12"/>
  <c r="B16" i="2"/>
  <c r="F5" i="12"/>
  <c r="B18" i="2"/>
  <c r="F7" i="12"/>
  <c r="B20" i="2"/>
  <c r="F9" i="12"/>
  <c r="B22" i="2"/>
  <c r="F11" i="12"/>
  <c r="B24" i="2"/>
  <c r="F13" i="12"/>
  <c r="B26" i="2"/>
  <c r="F15" i="12"/>
  <c r="B28" i="2"/>
  <c r="F17" i="12"/>
  <c r="F24" i="12"/>
  <c r="B35" i="2"/>
  <c r="H10" i="19"/>
  <c r="E15" i="25"/>
  <c r="G45" i="12"/>
  <c r="G49" i="12"/>
  <c r="J5" i="25" s="1"/>
  <c r="G17" i="12"/>
  <c r="K50" i="13" a="1"/>
  <c r="K50" i="13" s="1"/>
  <c r="C33" i="23"/>
  <c r="C50" i="23"/>
  <c r="K24" i="13" a="1"/>
  <c r="K24" i="13" s="1"/>
  <c r="J28" i="13" a="1"/>
  <c r="J28" i="13" s="1"/>
  <c r="K29" i="13" a="1"/>
  <c r="K29" i="13" s="1"/>
  <c r="K31" i="13" a="1"/>
  <c r="K31" i="13" s="1"/>
  <c r="K34" i="13" a="1"/>
  <c r="K34" i="13" s="1"/>
  <c r="K36" i="13" a="1"/>
  <c r="K36" i="13" s="1"/>
  <c r="K37" i="13" a="1"/>
  <c r="K37" i="13" s="1"/>
  <c r="J43" i="13" a="1"/>
  <c r="J43" i="13" s="1"/>
  <c r="J45" i="13" a="1"/>
  <c r="J45" i="13" s="1"/>
  <c r="G54" i="12"/>
  <c r="G18" i="12"/>
  <c r="G56" i="12"/>
  <c r="J12" i="25" s="1"/>
  <c r="K54" i="13" a="1"/>
  <c r="K54" i="13" s="1"/>
  <c r="C21" i="23"/>
  <c r="H21" i="23" s="1"/>
  <c r="C29" i="23"/>
  <c r="C37" i="23"/>
  <c r="C46" i="23"/>
  <c r="C54" i="23"/>
  <c r="H54" i="23" s="1"/>
  <c r="J42" i="13" a="1"/>
  <c r="J42" i="13" s="1"/>
  <c r="K42" i="13" a="1"/>
  <c r="K42" i="13" s="1"/>
  <c r="J21" i="13" a="1"/>
  <c r="J21" i="13" s="1"/>
  <c r="K22" i="13" a="1"/>
  <c r="K22" i="13" s="1"/>
  <c r="J24" i="13" a="1"/>
  <c r="J24" i="13" s="1"/>
  <c r="J29" i="13" a="1"/>
  <c r="J29" i="13" s="1"/>
  <c r="J30" i="13" a="1"/>
  <c r="J30" i="13" s="1"/>
  <c r="J32" i="13" a="1"/>
  <c r="J32" i="13" s="1"/>
  <c r="K40" i="13" a="1"/>
  <c r="K40" i="13" s="1"/>
  <c r="K43" i="13" a="1"/>
  <c r="K43" i="13" s="1"/>
  <c r="J48" i="13" a="1"/>
  <c r="J48" i="13" s="1"/>
  <c r="J50" i="13" a="1"/>
  <c r="J50" i="13" s="1"/>
  <c r="J51" i="13" a="1"/>
  <c r="J51" i="13" s="1"/>
  <c r="J53" i="13" a="1"/>
  <c r="J53" i="13" s="1"/>
  <c r="C23" i="23"/>
  <c r="C27" i="23"/>
  <c r="C31" i="23"/>
  <c r="C35" i="23"/>
  <c r="H35" i="23" s="1"/>
  <c r="C39" i="23"/>
  <c r="C44" i="23"/>
  <c r="H44" i="23" s="1"/>
  <c r="C48" i="23"/>
  <c r="C52" i="23"/>
  <c r="H52" i="23" s="1"/>
  <c r="C56" i="23"/>
  <c r="G20" i="23"/>
  <c r="G22" i="23"/>
  <c r="G28" i="23"/>
  <c r="G32" i="23"/>
  <c r="G34" i="23"/>
  <c r="G36" i="23"/>
  <c r="G24" i="23"/>
  <c r="G26" i="23"/>
  <c r="G30" i="23"/>
  <c r="G38" i="23"/>
  <c r="G40" i="23"/>
  <c r="G42" i="23"/>
  <c r="G45" i="23"/>
  <c r="G47" i="23"/>
  <c r="G49" i="23"/>
  <c r="G51" i="23"/>
  <c r="G53" i="23"/>
  <c r="G55" i="23"/>
  <c r="K19" i="13" a="1"/>
  <c r="K19" i="13" s="1"/>
  <c r="K20" i="13" a="1"/>
  <c r="K20" i="13" s="1"/>
  <c r="K21" i="13" a="1"/>
  <c r="K21" i="13" s="1"/>
  <c r="J22" i="13" a="1"/>
  <c r="J22" i="13" s="1"/>
  <c r="K30" i="13" a="1"/>
  <c r="K30" i="13" s="1"/>
  <c r="J31" i="13" a="1"/>
  <c r="J31" i="13" s="1"/>
  <c r="K32" i="13" a="1"/>
  <c r="K32" i="13" s="1"/>
  <c r="K35" i="13" a="1"/>
  <c r="K35" i="13" s="1"/>
  <c r="K44" i="13" a="1"/>
  <c r="K44" i="13" s="1"/>
  <c r="K47" i="13" a="1"/>
  <c r="K47" i="13" s="1"/>
  <c r="K48" i="13" a="1"/>
  <c r="K48" i="13" s="1"/>
  <c r="J49" i="13" a="1"/>
  <c r="J49" i="13" s="1"/>
  <c r="J54" i="13" a="1"/>
  <c r="J54" i="13" s="1"/>
  <c r="J55" i="13" a="1"/>
  <c r="J55" i="13" s="1"/>
  <c r="G6" i="12"/>
  <c r="J27" i="13" a="1"/>
  <c r="J27" i="13" s="1"/>
  <c r="C20" i="23"/>
  <c r="G21" i="23"/>
  <c r="C22" i="23"/>
  <c r="G23" i="23"/>
  <c r="C24" i="23"/>
  <c r="G25" i="23"/>
  <c r="C26" i="23"/>
  <c r="G27" i="23"/>
  <c r="C28" i="23"/>
  <c r="G29" i="23"/>
  <c r="C30" i="23"/>
  <c r="G31" i="23"/>
  <c r="C32" i="23"/>
  <c r="H32" i="23" s="1"/>
  <c r="G33" i="23"/>
  <c r="C34" i="23"/>
  <c r="G35" i="23"/>
  <c r="C36" i="23"/>
  <c r="G37" i="23"/>
  <c r="C38" i="23"/>
  <c r="G39" i="23"/>
  <c r="C40" i="23"/>
  <c r="G41" i="23"/>
  <c r="C42" i="23"/>
  <c r="H42" i="23" s="1"/>
  <c r="G44" i="23"/>
  <c r="C45" i="23"/>
  <c r="G46" i="23"/>
  <c r="C47" i="23"/>
  <c r="G48" i="23"/>
  <c r="C49" i="23"/>
  <c r="G50" i="23"/>
  <c r="C51" i="23"/>
  <c r="G52" i="23"/>
  <c r="C53" i="23"/>
  <c r="G54" i="23"/>
  <c r="C55" i="23"/>
  <c r="H55" i="23" s="1"/>
  <c r="G56" i="23"/>
  <c r="G36" i="12"/>
  <c r="G53" i="12"/>
  <c r="K16" i="13" a="1"/>
  <c r="K16" i="13" s="1"/>
  <c r="K17" i="13" a="1"/>
  <c r="K17" i="13" s="1"/>
  <c r="J25" i="13" a="1"/>
  <c r="J25" i="13" s="1"/>
  <c r="J33" i="13" a="1"/>
  <c r="J33" i="13" s="1"/>
  <c r="J35" i="13" a="1"/>
  <c r="J35" i="13" s="1"/>
  <c r="J44" i="13" a="1"/>
  <c r="J44" i="13" s="1"/>
  <c r="J46" i="13" a="1"/>
  <c r="J46" i="13" s="1"/>
  <c r="K49" i="13" a="1"/>
  <c r="K49" i="13" s="1"/>
  <c r="K51" i="13" a="1"/>
  <c r="K51" i="13" s="1"/>
  <c r="J52" i="13" a="1"/>
  <c r="J52" i="13" s="1"/>
  <c r="K53" i="13" a="1"/>
  <c r="K53" i="13" s="1"/>
  <c r="K55" i="13" a="1"/>
  <c r="K55" i="13" s="1"/>
  <c r="J56" i="13" a="1"/>
  <c r="J56" i="13" s="1"/>
  <c r="G55" i="12"/>
  <c r="K25" i="13" a="1"/>
  <c r="K25" i="13" s="1"/>
  <c r="G44" i="12"/>
  <c r="K28" i="13" a="1"/>
  <c r="K28" i="13" s="1"/>
  <c r="G8" i="12"/>
  <c r="G48" i="12"/>
  <c r="G10" i="12"/>
  <c r="J37" i="13" a="1"/>
  <c r="J37" i="13" s="1"/>
  <c r="G51" i="12"/>
  <c r="G15" i="12"/>
  <c r="J10" i="25" s="1"/>
  <c r="J3" i="25"/>
  <c r="G19" i="12"/>
  <c r="J11" i="25"/>
  <c r="G58" i="23"/>
  <c r="C58" i="23"/>
  <c r="G59" i="23"/>
  <c r="C59" i="23"/>
  <c r="G60" i="23"/>
  <c r="C60" i="23"/>
  <c r="J34" i="13" a="1"/>
  <c r="J34" i="13" s="1"/>
  <c r="K45" i="13" a="1"/>
  <c r="K45" i="13" s="1"/>
  <c r="G40" i="12"/>
  <c r="G42" i="12"/>
  <c r="G7" i="12"/>
  <c r="J6" i="25" s="1"/>
  <c r="G9" i="12"/>
  <c r="J36" i="13" a="1"/>
  <c r="J36" i="13" s="1"/>
  <c r="G50" i="12"/>
  <c r="G13" i="12"/>
  <c r="G14" i="12"/>
  <c r="G20" i="12"/>
  <c r="J4" i="25" s="1"/>
  <c r="I24" i="13"/>
  <c r="Q24" i="13" s="1"/>
  <c r="E5" i="25"/>
  <c r="E29" i="25" s="1"/>
  <c r="E58" i="23"/>
  <c r="E59" i="23"/>
  <c r="E60" i="23"/>
  <c r="I32" i="19"/>
  <c r="H32" i="19"/>
  <c r="H50" i="19"/>
  <c r="I42" i="13"/>
  <c r="L42" i="13" s="1"/>
  <c r="H30" i="19"/>
  <c r="J30" i="19" s="1"/>
  <c r="H1" i="18"/>
  <c r="H55" i="19"/>
  <c r="H47" i="19"/>
  <c r="J47" i="19" s="1"/>
  <c r="H57" i="19"/>
  <c r="H56" i="19"/>
  <c r="J4" i="19"/>
  <c r="J6" i="19"/>
  <c r="J8" i="19"/>
  <c r="J10" i="19"/>
  <c r="J12" i="19"/>
  <c r="J14" i="19"/>
  <c r="J16" i="19"/>
  <c r="J18" i="19"/>
  <c r="J20" i="19"/>
  <c r="J24" i="19"/>
  <c r="H52" i="19"/>
  <c r="H4" i="23"/>
  <c r="H6" i="23"/>
  <c r="H8" i="23"/>
  <c r="H10" i="23"/>
  <c r="H12" i="23"/>
  <c r="H14" i="23"/>
  <c r="H16" i="23"/>
  <c r="H18" i="23"/>
  <c r="C6" i="26" a="1"/>
  <c r="C6" i="26" s="1"/>
  <c r="H6" i="26" s="1"/>
  <c r="J22" i="19"/>
  <c r="J26" i="19"/>
  <c r="C12" i="26" a="1"/>
  <c r="C12" i="26" s="1"/>
  <c r="H12" i="26" s="1"/>
  <c r="J28" i="19"/>
  <c r="J31" i="19"/>
  <c r="J33" i="19"/>
  <c r="J35" i="19"/>
  <c r="J37" i="19"/>
  <c r="J39" i="19"/>
  <c r="J41" i="19"/>
  <c r="J43" i="19"/>
  <c r="J45" i="19"/>
  <c r="J5" i="19"/>
  <c r="J9" i="19"/>
  <c r="J13" i="19"/>
  <c r="D13" i="26" a="1"/>
  <c r="D13" i="26" s="1"/>
  <c r="C13" i="26" a="1"/>
  <c r="C13" i="26" s="1"/>
  <c r="F8" i="19"/>
  <c r="D8" i="23" s="1"/>
  <c r="F4" i="19"/>
  <c r="D4" i="23" s="1"/>
  <c r="F12" i="19"/>
  <c r="D12" i="23" s="1"/>
  <c r="J3" i="19"/>
  <c r="F6" i="19"/>
  <c r="D6" i="23" s="1"/>
  <c r="J7" i="19"/>
  <c r="F10" i="19"/>
  <c r="D10" i="23" s="1"/>
  <c r="J11" i="19"/>
  <c r="F14" i="19"/>
  <c r="D14" i="23" s="1"/>
  <c r="J15" i="19"/>
  <c r="J17" i="19"/>
  <c r="J19" i="19"/>
  <c r="J21" i="19"/>
  <c r="J23" i="19"/>
  <c r="J25" i="19"/>
  <c r="J27" i="19"/>
  <c r="J29" i="19"/>
  <c r="J34" i="19"/>
  <c r="J36" i="19"/>
  <c r="J38" i="19"/>
  <c r="J40" i="19"/>
  <c r="J42" i="19"/>
  <c r="J44" i="19"/>
  <c r="J46" i="19"/>
  <c r="F16" i="19"/>
  <c r="D16" i="23" s="1"/>
  <c r="F18" i="19"/>
  <c r="D18" i="23" s="1"/>
  <c r="F20" i="19"/>
  <c r="D20" i="23" s="1"/>
  <c r="F22" i="19"/>
  <c r="D22" i="23" s="1"/>
  <c r="F24" i="19"/>
  <c r="D24" i="23" s="1"/>
  <c r="F26" i="19"/>
  <c r="D26" i="23" s="1"/>
  <c r="F28" i="19"/>
  <c r="D28" i="23" s="1"/>
  <c r="F30" i="19"/>
  <c r="D30" i="23" s="1"/>
  <c r="F32" i="19"/>
  <c r="D32" i="23" s="1"/>
  <c r="F34" i="19"/>
  <c r="D34" i="23" s="1"/>
  <c r="F36" i="19"/>
  <c r="D36" i="23" s="1"/>
  <c r="F38" i="19"/>
  <c r="D38" i="23" s="1"/>
  <c r="F40" i="19"/>
  <c r="D40" i="23" s="1"/>
  <c r="F42" i="19"/>
  <c r="D42" i="23" s="1"/>
  <c r="F44" i="19"/>
  <c r="D44" i="23" s="1"/>
  <c r="F46" i="19"/>
  <c r="D46" i="23" s="1"/>
  <c r="F48" i="19"/>
  <c r="D48" i="23" s="1"/>
  <c r="F49" i="19"/>
  <c r="D49" i="23" s="1"/>
  <c r="F50" i="19"/>
  <c r="D50" i="23" s="1"/>
  <c r="F51" i="19"/>
  <c r="D51" i="23" s="1"/>
  <c r="F52" i="19"/>
  <c r="D52" i="23" s="1"/>
  <c r="F53" i="19"/>
  <c r="D53" i="23" s="1"/>
  <c r="F54" i="19"/>
  <c r="D54" i="23" s="1"/>
  <c r="F55" i="19"/>
  <c r="D55" i="23" s="1"/>
  <c r="F56" i="19"/>
  <c r="D56" i="23" s="1"/>
  <c r="F57" i="19"/>
  <c r="D57" i="23" s="1"/>
  <c r="F58" i="19"/>
  <c r="F59" i="19"/>
  <c r="D59" i="23" s="1"/>
  <c r="F60" i="19"/>
  <c r="F3" i="19"/>
  <c r="D3" i="23" s="1"/>
  <c r="F5" i="19"/>
  <c r="D5" i="23" s="1"/>
  <c r="F7" i="19"/>
  <c r="D7" i="23" s="1"/>
  <c r="F9" i="19"/>
  <c r="D9" i="23" s="1"/>
  <c r="F11" i="19"/>
  <c r="D11" i="23" s="1"/>
  <c r="F13" i="19"/>
  <c r="D13" i="23" s="1"/>
  <c r="F15" i="19"/>
  <c r="D15" i="23" s="1"/>
  <c r="F17" i="19"/>
  <c r="D17" i="23" s="1"/>
  <c r="F19" i="19"/>
  <c r="D19" i="23" s="1"/>
  <c r="F21" i="19"/>
  <c r="D21" i="23" s="1"/>
  <c r="F23" i="19"/>
  <c r="D23" i="23" s="1"/>
  <c r="F25" i="19"/>
  <c r="D25" i="23" s="1"/>
  <c r="F27" i="19"/>
  <c r="D27" i="23" s="1"/>
  <c r="F29" i="19"/>
  <c r="D29" i="23" s="1"/>
  <c r="F31" i="19"/>
  <c r="D31" i="23" s="1"/>
  <c r="F33" i="19"/>
  <c r="D33" i="23" s="1"/>
  <c r="F35" i="19"/>
  <c r="D35" i="23" s="1"/>
  <c r="F37" i="19"/>
  <c r="D37" i="23" s="1"/>
  <c r="F39" i="19"/>
  <c r="D39" i="23" s="1"/>
  <c r="F41" i="19"/>
  <c r="D41" i="23" s="1"/>
  <c r="F43" i="19"/>
  <c r="D43" i="23" s="1"/>
  <c r="F45" i="19"/>
  <c r="D45" i="23" s="1"/>
  <c r="F47" i="19"/>
  <c r="D47" i="23" s="1"/>
  <c r="H56" i="23"/>
  <c r="H3" i="23"/>
  <c r="H7" i="23"/>
  <c r="H5" i="23"/>
  <c r="H9" i="23"/>
  <c r="H11" i="23"/>
  <c r="H13" i="23"/>
  <c r="H15" i="23"/>
  <c r="H17" i="23"/>
  <c r="H19" i="23"/>
  <c r="H24" i="23"/>
  <c r="H25" i="23"/>
  <c r="H26" i="23"/>
  <c r="H37" i="23"/>
  <c r="H41" i="23"/>
  <c r="H43" i="23"/>
  <c r="H46" i="23"/>
  <c r="H48" i="23"/>
  <c r="H57" i="23"/>
  <c r="H40" i="23" l="1"/>
  <c r="H28" i="23"/>
  <c r="H30" i="23"/>
  <c r="H34" i="23"/>
  <c r="H20" i="23"/>
  <c r="F54" i="12"/>
  <c r="E18" i="25" s="1"/>
  <c r="B65" i="2"/>
  <c r="D65" i="2" s="1"/>
  <c r="B63" i="2"/>
  <c r="D63" i="2" s="1"/>
  <c r="F52" i="12"/>
  <c r="E6" i="25" s="1"/>
  <c r="B61" i="2"/>
  <c r="F50" i="12"/>
  <c r="B59" i="2"/>
  <c r="F48" i="12"/>
  <c r="I48" i="13" s="1"/>
  <c r="F46" i="12"/>
  <c r="E9" i="25" s="1"/>
  <c r="E33" i="25" s="1"/>
  <c r="B57" i="2"/>
  <c r="D57" i="2" s="1"/>
  <c r="B55" i="2"/>
  <c r="D55" i="2" s="1"/>
  <c r="F44" i="12"/>
  <c r="B52" i="2"/>
  <c r="D52" i="2" s="1"/>
  <c r="F41" i="12"/>
  <c r="E8" i="25" s="1"/>
  <c r="E32" i="25" s="1"/>
  <c r="B50" i="2"/>
  <c r="D50" i="2" s="1"/>
  <c r="F39" i="12"/>
  <c r="I39" i="13" s="1"/>
  <c r="Q39" i="13" s="1"/>
  <c r="B48" i="2"/>
  <c r="F37" i="12"/>
  <c r="B46" i="2"/>
  <c r="F35" i="12"/>
  <c r="I35" i="13" s="1"/>
  <c r="B44" i="2"/>
  <c r="D44" i="2" s="1"/>
  <c r="F33" i="12"/>
  <c r="B42" i="2"/>
  <c r="D42" i="2" s="1"/>
  <c r="F31" i="12"/>
  <c r="I31" i="13" s="1"/>
  <c r="B40" i="2"/>
  <c r="D40" i="2" s="1"/>
  <c r="F29" i="12"/>
  <c r="I29" i="12" s="1"/>
  <c r="B38" i="2"/>
  <c r="D38" i="2" s="1"/>
  <c r="F27" i="12"/>
  <c r="J27" i="12" s="1"/>
  <c r="I4" i="13"/>
  <c r="L4" i="13" s="1"/>
  <c r="B36" i="2"/>
  <c r="D36" i="2" s="1"/>
  <c r="F25" i="12"/>
  <c r="I25" i="13" s="1"/>
  <c r="B34" i="2"/>
  <c r="F23" i="12"/>
  <c r="I23" i="13" s="1"/>
  <c r="B32" i="2"/>
  <c r="F21" i="12"/>
  <c r="I21" i="12" s="1"/>
  <c r="B30" i="2"/>
  <c r="D30" i="2" s="1"/>
  <c r="F19" i="12"/>
  <c r="I19" i="13" s="1"/>
  <c r="B62" i="2"/>
  <c r="F51" i="12"/>
  <c r="I51" i="13" s="1"/>
  <c r="B54" i="2"/>
  <c r="F43" i="12"/>
  <c r="R43" i="12" s="1"/>
  <c r="B45" i="2"/>
  <c r="F34" i="12"/>
  <c r="I34" i="13" s="1"/>
  <c r="Q34" i="13" s="1"/>
  <c r="B37" i="2"/>
  <c r="D37" i="2" s="1"/>
  <c r="F26" i="12"/>
  <c r="I26" i="13" s="1"/>
  <c r="M26" i="13" s="1"/>
  <c r="B64" i="2"/>
  <c r="F53" i="12"/>
  <c r="I53" i="13" s="1"/>
  <c r="Q53" i="13" s="1"/>
  <c r="B47" i="2"/>
  <c r="D47" i="2" s="1"/>
  <c r="F36" i="12"/>
  <c r="I36" i="13" s="1"/>
  <c r="M36" i="13" s="1"/>
  <c r="F20" i="12"/>
  <c r="E7" i="25" s="1"/>
  <c r="E31" i="25" s="1"/>
  <c r="B31" i="2"/>
  <c r="D31" i="2" s="1"/>
  <c r="B60" i="2"/>
  <c r="F49" i="12"/>
  <c r="I49" i="13" s="1"/>
  <c r="L49" i="13" s="1"/>
  <c r="H50" i="23"/>
  <c r="H38" i="23"/>
  <c r="H36" i="23"/>
  <c r="H27" i="23"/>
  <c r="H22" i="23"/>
  <c r="B70" i="2"/>
  <c r="D70" i="2" s="1"/>
  <c r="F59" i="12"/>
  <c r="I59" i="13" s="1"/>
  <c r="F58" i="12"/>
  <c r="I58" i="13" s="1"/>
  <c r="B69" i="2"/>
  <c r="B68" i="2"/>
  <c r="D68" i="2" s="1"/>
  <c r="F57" i="12"/>
  <c r="B66" i="2"/>
  <c r="D66" i="2" s="1"/>
  <c r="F55" i="12"/>
  <c r="I55" i="13" s="1"/>
  <c r="B58" i="2"/>
  <c r="D58" i="2" s="1"/>
  <c r="F47" i="12"/>
  <c r="F38" i="12"/>
  <c r="I38" i="13" s="1"/>
  <c r="B49" i="2"/>
  <c r="D49" i="2" s="1"/>
  <c r="B41" i="2"/>
  <c r="D41" i="2" s="1"/>
  <c r="F30" i="12"/>
  <c r="B33" i="2"/>
  <c r="F22" i="12"/>
  <c r="B56" i="2"/>
  <c r="D56" i="2" s="1"/>
  <c r="F45" i="12"/>
  <c r="I45" i="13" s="1"/>
  <c r="B39" i="2"/>
  <c r="D39" i="2" s="1"/>
  <c r="F28" i="12"/>
  <c r="I28" i="13" s="1"/>
  <c r="M28" i="13" s="1"/>
  <c r="B43" i="2"/>
  <c r="D43" i="2" s="1"/>
  <c r="F32" i="12"/>
  <c r="I32" i="13" s="1"/>
  <c r="L32" i="13" s="1"/>
  <c r="J7" i="25"/>
  <c r="H58" i="23"/>
  <c r="H51" i="23"/>
  <c r="H47" i="23"/>
  <c r="I16" i="13"/>
  <c r="M16" i="13" s="1"/>
  <c r="H49" i="23"/>
  <c r="H45" i="23"/>
  <c r="H39" i="23"/>
  <c r="H33" i="23"/>
  <c r="H31" i="23"/>
  <c r="H29" i="23"/>
  <c r="H23" i="23"/>
  <c r="H53" i="23"/>
  <c r="D58" i="23"/>
  <c r="I44" i="13"/>
  <c r="M44" i="13" s="1"/>
  <c r="I3" i="13"/>
  <c r="M3" i="13" s="1"/>
  <c r="I13" i="13"/>
  <c r="L13" i="13" s="1"/>
  <c r="I52" i="13"/>
  <c r="M52" i="13" s="1"/>
  <c r="I12" i="13"/>
  <c r="L12" i="13" s="1"/>
  <c r="I20" i="13"/>
  <c r="Q20" i="13" s="1"/>
  <c r="I50" i="13"/>
  <c r="Q50" i="13" s="1"/>
  <c r="I11" i="13"/>
  <c r="L11" i="13" s="1"/>
  <c r="I5" i="13"/>
  <c r="M5" i="13" s="1"/>
  <c r="I37" i="13"/>
  <c r="Q37" i="13" s="1"/>
  <c r="I2" i="13"/>
  <c r="I30" i="13"/>
  <c r="Q30" i="13" s="1"/>
  <c r="I14" i="13"/>
  <c r="L14" i="13" s="1"/>
  <c r="I15" i="13"/>
  <c r="L15" i="13" s="1"/>
  <c r="I47" i="13"/>
  <c r="M47" i="13" s="1"/>
  <c r="I22" i="13"/>
  <c r="Q22" i="13" s="1"/>
  <c r="I18" i="13"/>
  <c r="I7" i="13"/>
  <c r="M7" i="13" s="1"/>
  <c r="I40" i="13"/>
  <c r="M40" i="13" s="1"/>
  <c r="I17" i="13"/>
  <c r="M17" i="13" s="1"/>
  <c r="I8" i="13"/>
  <c r="I10" i="13"/>
  <c r="L3" i="13"/>
  <c r="J32" i="19"/>
  <c r="E17" i="25"/>
  <c r="G16" i="12"/>
  <c r="J9" i="25" s="1"/>
  <c r="K46" i="13" a="1"/>
  <c r="K46" i="13" s="1"/>
  <c r="M24" i="13"/>
  <c r="I41" i="13"/>
  <c r="M41" i="13" s="1"/>
  <c r="J26" i="13" a="1"/>
  <c r="J26" i="13" s="1"/>
  <c r="K26" i="13" a="1"/>
  <c r="K26" i="13" s="1"/>
  <c r="J38" i="13" a="1"/>
  <c r="J38" i="13" s="1"/>
  <c r="K38" i="13" a="1"/>
  <c r="K38" i="13" s="1"/>
  <c r="G37" i="12"/>
  <c r="J19" i="13" a="1"/>
  <c r="J19" i="13" s="1"/>
  <c r="G12" i="12"/>
  <c r="J8" i="25" s="1"/>
  <c r="J41" i="13" a="1"/>
  <c r="J41" i="13" s="1"/>
  <c r="K41" i="13" a="1"/>
  <c r="K41" i="13" s="1"/>
  <c r="G11" i="12"/>
  <c r="J39" i="13" a="1"/>
  <c r="J39" i="13" s="1"/>
  <c r="K39" i="13" a="1"/>
  <c r="K39" i="13" s="1"/>
  <c r="G43" i="12"/>
  <c r="K27" i="13" a="1"/>
  <c r="K27" i="13" s="1"/>
  <c r="J23" i="13" a="1"/>
  <c r="J23" i="13" s="1"/>
  <c r="K23" i="13" a="1"/>
  <c r="K23" i="13" s="1"/>
  <c r="L39" i="13"/>
  <c r="L24" i="13"/>
  <c r="H60" i="23"/>
  <c r="Q42" i="13"/>
  <c r="D60" i="23"/>
  <c r="H59" i="23"/>
  <c r="G57" i="12"/>
  <c r="K57" i="13" a="1"/>
  <c r="K57" i="13" s="1"/>
  <c r="J57" i="13" a="1"/>
  <c r="J57" i="13" s="1"/>
  <c r="I56" i="13"/>
  <c r="L56" i="13" s="1"/>
  <c r="M42" i="13"/>
  <c r="L40" i="13"/>
  <c r="L17" i="13"/>
  <c r="E4" i="25"/>
  <c r="E28" i="25" s="1"/>
  <c r="E16" i="25"/>
  <c r="I9" i="13"/>
  <c r="D45" i="2"/>
  <c r="D21" i="2"/>
  <c r="D60" i="2"/>
  <c r="D19" i="2"/>
  <c r="D20" i="2"/>
  <c r="D27" i="2"/>
  <c r="D24" i="2"/>
  <c r="D61" i="2"/>
  <c r="I18" i="12"/>
  <c r="D29" i="2"/>
  <c r="D17" i="2"/>
  <c r="D25" i="2"/>
  <c r="D64" i="2"/>
  <c r="D33" i="2"/>
  <c r="I8" i="12"/>
  <c r="I43" i="12"/>
  <c r="D62" i="2"/>
  <c r="I40" i="12"/>
  <c r="R40" i="12"/>
  <c r="D46" i="2"/>
  <c r="D22" i="2"/>
  <c r="D67" i="2"/>
  <c r="D26" i="2"/>
  <c r="D28" i="2"/>
  <c r="D48" i="2"/>
  <c r="D51" i="2"/>
  <c r="D54" i="2"/>
  <c r="D32" i="2"/>
  <c r="D15" i="2"/>
  <c r="D53" i="2"/>
  <c r="I15" i="12"/>
  <c r="D23" i="2"/>
  <c r="D13" i="2"/>
  <c r="I47" i="12"/>
  <c r="D14" i="2"/>
  <c r="I7" i="12"/>
  <c r="D16" i="2"/>
  <c r="I6" i="12"/>
  <c r="D59" i="2"/>
  <c r="D18" i="2"/>
  <c r="F1" i="19"/>
  <c r="H13" i="26"/>
  <c r="E11" i="25"/>
  <c r="E3" i="25"/>
  <c r="E19" i="25"/>
  <c r="I33" i="13"/>
  <c r="I29" i="13"/>
  <c r="I27" i="13"/>
  <c r="Q44" i="13"/>
  <c r="I27" i="12"/>
  <c r="I6" i="13"/>
  <c r="L53" i="13" l="1"/>
  <c r="L36" i="13"/>
  <c r="I54" i="13"/>
  <c r="Q13" i="13"/>
  <c r="I21" i="13"/>
  <c r="Q36" i="13"/>
  <c r="M4" i="13"/>
  <c r="Q16" i="13"/>
  <c r="L38" i="13"/>
  <c r="Q38" i="13"/>
  <c r="L54" i="13"/>
  <c r="M53" i="13"/>
  <c r="I43" i="13"/>
  <c r="I49" i="12"/>
  <c r="Q5" i="13"/>
  <c r="Q4" i="13"/>
  <c r="I46" i="13"/>
  <c r="L16" i="13"/>
  <c r="Q48" i="13"/>
  <c r="M48" i="13"/>
  <c r="M59" i="13"/>
  <c r="A59" i="13"/>
  <c r="Q59" i="13"/>
  <c r="L59" i="13"/>
  <c r="M50" i="13"/>
  <c r="E10" i="25"/>
  <c r="E34" i="25" s="1"/>
  <c r="M39" i="13"/>
  <c r="M58" i="13"/>
  <c r="A58" i="13"/>
  <c r="L58" i="13"/>
  <c r="Q58" i="13"/>
  <c r="Q11" i="13"/>
  <c r="G33" i="13"/>
  <c r="H10" i="13"/>
  <c r="D61" i="12"/>
  <c r="Q14" i="13"/>
  <c r="L48" i="13"/>
  <c r="M13" i="13"/>
  <c r="Q26" i="13"/>
  <c r="M37" i="13"/>
  <c r="M11" i="13"/>
  <c r="Q12" i="13"/>
  <c r="L50" i="13"/>
  <c r="L52" i="13"/>
  <c r="L44" i="13"/>
  <c r="Q40" i="13"/>
  <c r="Q52" i="13"/>
  <c r="M12" i="13"/>
  <c r="L5" i="13"/>
  <c r="L20" i="13"/>
  <c r="L21" i="13"/>
  <c r="M20" i="13"/>
  <c r="H6" i="13"/>
  <c r="D35" i="2"/>
  <c r="Q3" i="13"/>
  <c r="L26" i="13"/>
  <c r="L7" i="13"/>
  <c r="Q17" i="13"/>
  <c r="L37" i="13"/>
  <c r="M38" i="13"/>
  <c r="M14" i="13"/>
  <c r="M46" i="13"/>
  <c r="M34" i="13"/>
  <c r="L34" i="13"/>
  <c r="M10" i="13"/>
  <c r="L10" i="13"/>
  <c r="Q10" i="13"/>
  <c r="Q28" i="13"/>
  <c r="L28" i="13"/>
  <c r="M18" i="13"/>
  <c r="Q18" i="13"/>
  <c r="L18" i="13"/>
  <c r="Q32" i="13"/>
  <c r="M32" i="13"/>
  <c r="M15" i="13"/>
  <c r="Q15" i="13"/>
  <c r="M2" i="13"/>
  <c r="L2" i="13"/>
  <c r="Q2" i="13"/>
  <c r="G35" i="13"/>
  <c r="L8" i="13"/>
  <c r="Q8" i="13"/>
  <c r="M8" i="13"/>
  <c r="M22" i="13"/>
  <c r="L22" i="13"/>
  <c r="Q47" i="13"/>
  <c r="L47" i="13"/>
  <c r="L30" i="13"/>
  <c r="M30" i="13"/>
  <c r="M56" i="13"/>
  <c r="Q41" i="13"/>
  <c r="Q56" i="13"/>
  <c r="L41" i="13"/>
  <c r="Q49" i="13"/>
  <c r="M49" i="13"/>
  <c r="E23" i="25"/>
  <c r="E21" i="25"/>
  <c r="E22" i="25"/>
  <c r="E20" i="25"/>
  <c r="I57" i="13"/>
  <c r="D69" i="2"/>
  <c r="H37" i="12"/>
  <c r="H14" i="12"/>
  <c r="H27" i="12"/>
  <c r="J43" i="12"/>
  <c r="M9" i="13"/>
  <c r="L9" i="13"/>
  <c r="Q9" i="13"/>
  <c r="J6" i="12"/>
  <c r="J37" i="12"/>
  <c r="J40" i="12"/>
  <c r="R37" i="12"/>
  <c r="J21" i="12"/>
  <c r="R49" i="12"/>
  <c r="J7" i="12"/>
  <c r="J15" i="12"/>
  <c r="J8" i="12"/>
  <c r="J49" i="12"/>
  <c r="J14" i="12"/>
  <c r="J18" i="12"/>
  <c r="R8" i="12"/>
  <c r="R47" i="12"/>
  <c r="J47" i="12"/>
  <c r="Q28" i="12"/>
  <c r="I28" i="12"/>
  <c r="H7" i="13"/>
  <c r="H28" i="12"/>
  <c r="H24" i="12"/>
  <c r="Q24" i="12"/>
  <c r="H3" i="13"/>
  <c r="I24" i="12"/>
  <c r="G5" i="13"/>
  <c r="J26" i="12"/>
  <c r="K3" i="12"/>
  <c r="H9" i="13"/>
  <c r="H16" i="25"/>
  <c r="I3" i="12"/>
  <c r="H3" i="12"/>
  <c r="Q32" i="12"/>
  <c r="K32" i="12"/>
  <c r="H13" i="13"/>
  <c r="H32" i="12"/>
  <c r="I32" i="12"/>
  <c r="G17" i="13"/>
  <c r="R35" i="12"/>
  <c r="J35" i="12"/>
  <c r="Q38" i="12"/>
  <c r="K38" i="12"/>
  <c r="H21" i="13"/>
  <c r="H38" i="12"/>
  <c r="I38" i="12"/>
  <c r="G25" i="13"/>
  <c r="B11" i="26"/>
  <c r="K7" i="12"/>
  <c r="H29" i="13"/>
  <c r="G6" i="25"/>
  <c r="F6" i="25" s="1"/>
  <c r="F30" i="25" s="1"/>
  <c r="H7" i="12"/>
  <c r="K10" i="12"/>
  <c r="H37" i="13"/>
  <c r="H10" i="12"/>
  <c r="I10" i="12"/>
  <c r="K12" i="12"/>
  <c r="H41" i="13"/>
  <c r="G8" i="25"/>
  <c r="H12" i="12"/>
  <c r="I12" i="12"/>
  <c r="G45" i="13"/>
  <c r="G19" i="25"/>
  <c r="C10" i="25"/>
  <c r="C34" i="25" s="1"/>
  <c r="C19" i="25"/>
  <c r="K54" i="12"/>
  <c r="H48" i="13"/>
  <c r="H54" i="12"/>
  <c r="I54" i="12"/>
  <c r="G48" i="13"/>
  <c r="J54" i="12"/>
  <c r="K55" i="12"/>
  <c r="H50" i="13"/>
  <c r="I55" i="12"/>
  <c r="H55" i="12"/>
  <c r="G50" i="13"/>
  <c r="J55" i="12"/>
  <c r="G52" i="13"/>
  <c r="J19" i="12"/>
  <c r="G54" i="13"/>
  <c r="C4" i="25"/>
  <c r="C28" i="25" s="1"/>
  <c r="G18" i="25"/>
  <c r="C18" i="25"/>
  <c r="J20" i="12"/>
  <c r="K22" i="12"/>
  <c r="H56" i="13"/>
  <c r="G12" i="25"/>
  <c r="F12" i="25" s="1"/>
  <c r="F36" i="25" s="1"/>
  <c r="I22" i="12"/>
  <c r="H22" i="12"/>
  <c r="G2" i="13"/>
  <c r="C4" i="2"/>
  <c r="G14" i="13"/>
  <c r="J33" i="12"/>
  <c r="K36" i="12"/>
  <c r="Q36" i="12"/>
  <c r="H18" i="13"/>
  <c r="I36" i="12"/>
  <c r="H36" i="12"/>
  <c r="K42" i="12"/>
  <c r="Q42" i="12"/>
  <c r="H26" i="13"/>
  <c r="I42" i="12"/>
  <c r="H42" i="12"/>
  <c r="R45" i="12"/>
  <c r="G30" i="13"/>
  <c r="J45" i="12"/>
  <c r="K48" i="12"/>
  <c r="Q48" i="12"/>
  <c r="H34" i="13"/>
  <c r="H48" i="12"/>
  <c r="I48" i="12"/>
  <c r="R48" i="12"/>
  <c r="G34" i="13"/>
  <c r="J48" i="12"/>
  <c r="K50" i="12"/>
  <c r="Q50" i="12"/>
  <c r="H38" i="13"/>
  <c r="I50" i="12"/>
  <c r="H50" i="12"/>
  <c r="G38" i="13"/>
  <c r="J50" i="12"/>
  <c r="R50" i="12"/>
  <c r="K13" i="12"/>
  <c r="H42" i="13"/>
  <c r="I13" i="12"/>
  <c r="J13" i="12"/>
  <c r="G42" i="13"/>
  <c r="K16" i="12"/>
  <c r="H46" i="13"/>
  <c r="G9" i="25"/>
  <c r="I16" i="12"/>
  <c r="H16" i="12"/>
  <c r="G11" i="13"/>
  <c r="J30" i="12"/>
  <c r="G15" i="13"/>
  <c r="J34" i="12"/>
  <c r="G19" i="13"/>
  <c r="K40" i="12"/>
  <c r="Q40" i="12"/>
  <c r="H23" i="13"/>
  <c r="H40" i="12"/>
  <c r="G27" i="13"/>
  <c r="K8" i="12"/>
  <c r="Q8" i="12"/>
  <c r="H31" i="13"/>
  <c r="H8" i="12"/>
  <c r="K11" i="12"/>
  <c r="H39" i="13"/>
  <c r="H11" i="12"/>
  <c r="I11" i="12"/>
  <c r="K14" i="12"/>
  <c r="H43" i="13"/>
  <c r="I14" i="12"/>
  <c r="G47" i="13"/>
  <c r="J53" i="12"/>
  <c r="G49" i="13"/>
  <c r="C5" i="25"/>
  <c r="C29" i="25" s="1"/>
  <c r="J17" i="12"/>
  <c r="G51" i="13"/>
  <c r="C3" i="25"/>
  <c r="C27" i="25" s="1"/>
  <c r="K56" i="12"/>
  <c r="H53" i="13"/>
  <c r="I56" i="12"/>
  <c r="H56" i="12"/>
  <c r="G53" i="13"/>
  <c r="J56" i="12"/>
  <c r="K21" i="12"/>
  <c r="H55" i="13"/>
  <c r="G11" i="25"/>
  <c r="F11" i="25" s="1"/>
  <c r="F35" i="25" s="1"/>
  <c r="H21" i="12"/>
  <c r="G57" i="13"/>
  <c r="C23" i="25"/>
  <c r="G22" i="25"/>
  <c r="C22" i="25"/>
  <c r="G21" i="25"/>
  <c r="C21" i="25"/>
  <c r="G20" i="25"/>
  <c r="C20" i="25"/>
  <c r="G23" i="25"/>
  <c r="J57" i="12"/>
  <c r="B7" i="26"/>
  <c r="G8" i="13"/>
  <c r="G15" i="25"/>
  <c r="C15" i="25"/>
  <c r="J2" i="12"/>
  <c r="G16" i="13"/>
  <c r="B5" i="26"/>
  <c r="J4" i="12"/>
  <c r="K5" i="12"/>
  <c r="H20" i="13"/>
  <c r="G7" i="25"/>
  <c r="F7" i="25" s="1"/>
  <c r="F31" i="25" s="1"/>
  <c r="H5" i="12"/>
  <c r="I5" i="12"/>
  <c r="K41" i="12"/>
  <c r="Q41" i="12"/>
  <c r="H24" i="13"/>
  <c r="I41" i="12"/>
  <c r="H41" i="12"/>
  <c r="R44" i="12"/>
  <c r="G28" i="13"/>
  <c r="J44" i="12"/>
  <c r="K46" i="12"/>
  <c r="Q46" i="12"/>
  <c r="H32" i="13"/>
  <c r="I46" i="12"/>
  <c r="H46" i="12"/>
  <c r="G7" i="13"/>
  <c r="J28" i="12"/>
  <c r="G3" i="13"/>
  <c r="J24" i="12"/>
  <c r="Q26" i="12"/>
  <c r="I26" i="12"/>
  <c r="H5" i="13"/>
  <c r="A5" i="13" s="1"/>
  <c r="H26" i="12"/>
  <c r="G9" i="13"/>
  <c r="B3" i="26"/>
  <c r="G16" i="25"/>
  <c r="C16" i="25"/>
  <c r="J3" i="12"/>
  <c r="G13" i="13"/>
  <c r="J32" i="12"/>
  <c r="Q35" i="12"/>
  <c r="K35" i="12"/>
  <c r="H17" i="13"/>
  <c r="H35" i="12"/>
  <c r="I35" i="12"/>
  <c r="G21" i="13"/>
  <c r="R38" i="12"/>
  <c r="J38" i="12"/>
  <c r="K6" i="12"/>
  <c r="H25" i="13"/>
  <c r="H6" i="12"/>
  <c r="G29" i="13"/>
  <c r="C6" i="25"/>
  <c r="C30" i="25" s="1"/>
  <c r="K47" i="12"/>
  <c r="Q47" i="12"/>
  <c r="H33" i="13"/>
  <c r="H47" i="12"/>
  <c r="G37" i="13"/>
  <c r="B10" i="26"/>
  <c r="J10" i="12"/>
  <c r="G41" i="13"/>
  <c r="C8" i="25"/>
  <c r="C32" i="25" s="1"/>
  <c r="J12" i="12"/>
  <c r="K15" i="12"/>
  <c r="H45" i="13"/>
  <c r="H19" i="25"/>
  <c r="J19" i="25" s="1"/>
  <c r="G10" i="25"/>
  <c r="H15" i="12"/>
  <c r="K19" i="12"/>
  <c r="H52" i="13"/>
  <c r="I19" i="12"/>
  <c r="H19" i="12"/>
  <c r="K20" i="12"/>
  <c r="H54" i="13"/>
  <c r="H18" i="25"/>
  <c r="G4" i="25"/>
  <c r="I4" i="25" s="1" a="1"/>
  <c r="I4" i="25" s="1"/>
  <c r="I28" i="25" s="1"/>
  <c r="I20" i="12"/>
  <c r="H20" i="12"/>
  <c r="G56" i="13"/>
  <c r="C12" i="25"/>
  <c r="C36" i="25" s="1"/>
  <c r="J22" i="12"/>
  <c r="Q23" i="12"/>
  <c r="H23" i="12"/>
  <c r="H2" i="13"/>
  <c r="I23" i="12"/>
  <c r="Q27" i="12"/>
  <c r="G6" i="13"/>
  <c r="Q29" i="12"/>
  <c r="K29" i="12"/>
  <c r="G10" i="13"/>
  <c r="J29" i="12"/>
  <c r="H29" i="12"/>
  <c r="K33" i="12"/>
  <c r="Q33" i="12"/>
  <c r="H14" i="13"/>
  <c r="I33" i="12"/>
  <c r="H33" i="12"/>
  <c r="G18" i="13"/>
  <c r="J36" i="12"/>
  <c r="R36" i="12"/>
  <c r="Q39" i="12"/>
  <c r="K39" i="12"/>
  <c r="H22" i="13"/>
  <c r="I39" i="12"/>
  <c r="H39" i="12"/>
  <c r="G22" i="13"/>
  <c r="J39" i="12"/>
  <c r="R39" i="12"/>
  <c r="R42" i="12"/>
  <c r="G26" i="13"/>
  <c r="J42" i="12"/>
  <c r="K45" i="12"/>
  <c r="Q45" i="12"/>
  <c r="H30" i="13"/>
  <c r="I45" i="12"/>
  <c r="H45" i="12"/>
  <c r="G46" i="13"/>
  <c r="C9" i="25"/>
  <c r="C33" i="25" s="1"/>
  <c r="J16" i="12"/>
  <c r="Q30" i="12"/>
  <c r="K30" i="12"/>
  <c r="H11" i="13"/>
  <c r="I30" i="12"/>
  <c r="H30" i="12"/>
  <c r="K34" i="12"/>
  <c r="Q34" i="12"/>
  <c r="H15" i="13"/>
  <c r="I34" i="12"/>
  <c r="H34" i="12"/>
  <c r="K37" i="12"/>
  <c r="Q37" i="12"/>
  <c r="H19" i="13"/>
  <c r="I37" i="12"/>
  <c r="G23" i="13"/>
  <c r="K43" i="12"/>
  <c r="Q43" i="12"/>
  <c r="H27" i="13"/>
  <c r="H43" i="12"/>
  <c r="G31" i="13"/>
  <c r="B14" i="26"/>
  <c r="K49" i="12"/>
  <c r="Q49" i="12"/>
  <c r="H35" i="13"/>
  <c r="H49" i="12"/>
  <c r="G39" i="13"/>
  <c r="J11" i="12"/>
  <c r="G43" i="13"/>
  <c r="B4" i="26"/>
  <c r="K53" i="12"/>
  <c r="H47" i="13"/>
  <c r="I53" i="12"/>
  <c r="H53" i="12"/>
  <c r="K17" i="12"/>
  <c r="H49" i="13"/>
  <c r="G5" i="25"/>
  <c r="F5" i="25" s="1"/>
  <c r="F29" i="25" s="1"/>
  <c r="I17" i="12"/>
  <c r="H17" i="12"/>
  <c r="K18" i="12"/>
  <c r="H51" i="13"/>
  <c r="G3" i="25"/>
  <c r="F3" i="25" s="1"/>
  <c r="F27" i="25" s="1"/>
  <c r="H18" i="12"/>
  <c r="G55" i="13"/>
  <c r="C11" i="25"/>
  <c r="C35" i="25" s="1"/>
  <c r="K57" i="12"/>
  <c r="H57" i="13"/>
  <c r="H23" i="25"/>
  <c r="H22" i="25"/>
  <c r="H21" i="25"/>
  <c r="H20" i="25"/>
  <c r="I57" i="12"/>
  <c r="H57" i="12"/>
  <c r="Q25" i="12"/>
  <c r="I25" i="12"/>
  <c r="H4" i="13"/>
  <c r="H25" i="12"/>
  <c r="G4" i="13"/>
  <c r="J25" i="12"/>
  <c r="I2" i="12"/>
  <c r="K2" i="12"/>
  <c r="H8" i="13"/>
  <c r="H15" i="25"/>
  <c r="H2" i="12"/>
  <c r="G12" i="13"/>
  <c r="J31" i="12"/>
  <c r="Q31" i="12"/>
  <c r="K31" i="12"/>
  <c r="H12" i="13"/>
  <c r="A12" i="13" s="1"/>
  <c r="E12" i="13" s="1"/>
  <c r="H31" i="12"/>
  <c r="I31" i="12"/>
  <c r="K4" i="12"/>
  <c r="H16" i="13"/>
  <c r="I4" i="12"/>
  <c r="H4" i="12"/>
  <c r="G20" i="13"/>
  <c r="C7" i="25"/>
  <c r="C31" i="25" s="1"/>
  <c r="B9" i="26"/>
  <c r="J5" i="12"/>
  <c r="R41" i="12"/>
  <c r="G24" i="13"/>
  <c r="J41" i="12"/>
  <c r="K44" i="12"/>
  <c r="Q44" i="12"/>
  <c r="H28" i="13"/>
  <c r="I44" i="12"/>
  <c r="H44" i="12"/>
  <c r="R46" i="12"/>
  <c r="G32" i="13"/>
  <c r="J46" i="12"/>
  <c r="K9" i="12"/>
  <c r="H36" i="13"/>
  <c r="H17" i="25"/>
  <c r="I9" i="12"/>
  <c r="H9" i="12"/>
  <c r="G36" i="13"/>
  <c r="G17" i="25"/>
  <c r="C17" i="25"/>
  <c r="J9" i="12"/>
  <c r="K51" i="12"/>
  <c r="Q51" i="12"/>
  <c r="H40" i="13"/>
  <c r="I51" i="12"/>
  <c r="H51" i="12"/>
  <c r="G40" i="13"/>
  <c r="B8" i="26"/>
  <c r="J51" i="12"/>
  <c r="R51" i="12"/>
  <c r="G44" i="13"/>
  <c r="J52" i="12"/>
  <c r="Q52" i="12"/>
  <c r="K52" i="12"/>
  <c r="H44" i="13"/>
  <c r="A44" i="13" s="1"/>
  <c r="B44" i="13" s="1"/>
  <c r="I52" i="12"/>
  <c r="H52" i="12"/>
  <c r="D34" i="2"/>
  <c r="Q19" i="13"/>
  <c r="L19" i="13"/>
  <c r="M19" i="13"/>
  <c r="Q23" i="13"/>
  <c r="M23" i="13"/>
  <c r="L23" i="13"/>
  <c r="Q25" i="13"/>
  <c r="L25" i="13"/>
  <c r="M25" i="13"/>
  <c r="Q27" i="13"/>
  <c r="M27" i="13"/>
  <c r="L27" i="13"/>
  <c r="E30" i="25"/>
  <c r="Q35" i="13"/>
  <c r="M35" i="13"/>
  <c r="L35" i="13"/>
  <c r="E27" i="25"/>
  <c r="M55" i="13"/>
  <c r="L55" i="13"/>
  <c r="Q55" i="13"/>
  <c r="Q29" i="13"/>
  <c r="L29" i="13"/>
  <c r="M29" i="13"/>
  <c r="Q31" i="13"/>
  <c r="M31" i="13"/>
  <c r="L31" i="13"/>
  <c r="Q33" i="13"/>
  <c r="L33" i="13"/>
  <c r="M33" i="13"/>
  <c r="Q43" i="13"/>
  <c r="M43" i="13"/>
  <c r="L43" i="13"/>
  <c r="Q45" i="13"/>
  <c r="L45" i="13"/>
  <c r="M45" i="13"/>
  <c r="M51" i="13"/>
  <c r="Q51" i="13"/>
  <c r="L51" i="13"/>
  <c r="E35" i="25"/>
  <c r="M6" i="13"/>
  <c r="Q6" i="13"/>
  <c r="L6" i="13"/>
  <c r="F8" i="25" l="1"/>
  <c r="F32" i="25" s="1"/>
  <c r="D8" i="25"/>
  <c r="D32" i="25" s="1"/>
  <c r="M54" i="13"/>
  <c r="Q54" i="13"/>
  <c r="C54" i="13" s="1"/>
  <c r="Q21" i="13"/>
  <c r="M21" i="13"/>
  <c r="Q46" i="13"/>
  <c r="L46" i="13"/>
  <c r="E59" i="13"/>
  <c r="F59" i="13"/>
  <c r="B59" i="13"/>
  <c r="C59" i="13"/>
  <c r="F10" i="25"/>
  <c r="F34" i="25" s="1"/>
  <c r="E58" i="13"/>
  <c r="B58" i="13"/>
  <c r="C58" i="13"/>
  <c r="F58" i="13"/>
  <c r="E8" i="26"/>
  <c r="A54" i="13"/>
  <c r="E54" i="13" s="1"/>
  <c r="A52" i="13"/>
  <c r="E52" i="13" s="1"/>
  <c r="C8" i="2"/>
  <c r="C10" i="2" s="1"/>
  <c r="A16" i="13"/>
  <c r="E16" i="13" s="1"/>
  <c r="A57" i="13"/>
  <c r="A51" i="13"/>
  <c r="C51" i="13" s="1"/>
  <c r="A33" i="13"/>
  <c r="E33" i="13" s="1"/>
  <c r="A55" i="13"/>
  <c r="C55" i="13" s="1"/>
  <c r="A49" i="13"/>
  <c r="F49" i="13" s="1"/>
  <c r="A47" i="13"/>
  <c r="E47" i="13" s="1"/>
  <c r="J61" i="12"/>
  <c r="K61" i="12"/>
  <c r="I61" i="12"/>
  <c r="C52" i="13"/>
  <c r="A29" i="13"/>
  <c r="F29" i="13" s="1"/>
  <c r="A35" i="13"/>
  <c r="F35" i="13" s="1"/>
  <c r="A6" i="13"/>
  <c r="E6" i="13" s="1"/>
  <c r="Q57" i="13"/>
  <c r="L57" i="13"/>
  <c r="M57" i="13"/>
  <c r="E44" i="13"/>
  <c r="A19" i="13"/>
  <c r="F19" i="13" s="1"/>
  <c r="C44" i="13"/>
  <c r="A40" i="13"/>
  <c r="E40" i="13" s="1"/>
  <c r="A28" i="13"/>
  <c r="C28" i="13" s="1"/>
  <c r="E5" i="26"/>
  <c r="A8" i="13"/>
  <c r="B8" i="13" s="1"/>
  <c r="A4" i="13"/>
  <c r="C4" i="13" s="1"/>
  <c r="A31" i="13"/>
  <c r="B31" i="13" s="1"/>
  <c r="A23" i="13"/>
  <c r="B23" i="13" s="1"/>
  <c r="A15" i="13"/>
  <c r="B15" i="13" s="1"/>
  <c r="A30" i="13"/>
  <c r="C30" i="13" s="1"/>
  <c r="A14" i="13"/>
  <c r="B14" i="13" s="1"/>
  <c r="A45" i="13"/>
  <c r="F45" i="13" s="1"/>
  <c r="A25" i="13"/>
  <c r="E25" i="13" s="1"/>
  <c r="E11" i="26"/>
  <c r="A53" i="13"/>
  <c r="F53" i="13" s="1"/>
  <c r="A50" i="13"/>
  <c r="A48" i="13"/>
  <c r="F48" i="13" s="1"/>
  <c r="A43" i="13"/>
  <c r="B43" i="13" s="1"/>
  <c r="A27" i="13"/>
  <c r="B27" i="13" s="1"/>
  <c r="F12" i="13"/>
  <c r="R54" i="12"/>
  <c r="B12" i="13"/>
  <c r="F44" i="13"/>
  <c r="A11" i="13"/>
  <c r="F11" i="13" s="1"/>
  <c r="A2" i="13"/>
  <c r="B2" i="13" s="1"/>
  <c r="A17" i="13"/>
  <c r="F17" i="13" s="1"/>
  <c r="D8" i="26" a="1"/>
  <c r="D8" i="26" s="1"/>
  <c r="C8" i="26" a="1"/>
  <c r="C8" i="26" s="1"/>
  <c r="J17" i="25"/>
  <c r="F17" i="25"/>
  <c r="J21" i="25"/>
  <c r="A21" i="25" s="1"/>
  <c r="F21" i="25"/>
  <c r="J23" i="25"/>
  <c r="A23" i="25" s="1"/>
  <c r="F23" i="25"/>
  <c r="J18" i="25"/>
  <c r="F18" i="25"/>
  <c r="G34" i="25"/>
  <c r="D10" i="25"/>
  <c r="C10" i="26" a="1"/>
  <c r="C10" i="26" s="1"/>
  <c r="D10" i="26" a="1"/>
  <c r="D10" i="26" s="1"/>
  <c r="B15" i="26"/>
  <c r="C3" i="26" a="1"/>
  <c r="C3" i="26" s="1"/>
  <c r="D3" i="26" a="1"/>
  <c r="D3" i="26" s="1"/>
  <c r="E5" i="13"/>
  <c r="B5" i="13"/>
  <c r="C5" i="13"/>
  <c r="A24" i="13"/>
  <c r="A20" i="13"/>
  <c r="F20" i="13" s="1"/>
  <c r="C5" i="26" a="1"/>
  <c r="C5" i="26" s="1"/>
  <c r="D5" i="26" a="1"/>
  <c r="D5" i="26" s="1"/>
  <c r="C7" i="26" a="1"/>
  <c r="C7" i="26" s="1"/>
  <c r="D7" i="26" a="1"/>
  <c r="D7" i="26" s="1"/>
  <c r="G33" i="25"/>
  <c r="F9" i="25"/>
  <c r="F33" i="25" s="1"/>
  <c r="D9" i="25"/>
  <c r="D33" i="25" s="1"/>
  <c r="A26" i="13"/>
  <c r="G36" i="25"/>
  <c r="D12" i="25"/>
  <c r="D36" i="25" s="1"/>
  <c r="G32" i="25"/>
  <c r="A37" i="13"/>
  <c r="F37" i="13" s="1"/>
  <c r="E10" i="26"/>
  <c r="G30" i="25"/>
  <c r="D6" i="25"/>
  <c r="C11" i="26" a="1"/>
  <c r="C11" i="26" s="1"/>
  <c r="D11" i="26" a="1"/>
  <c r="D11" i="26" s="1"/>
  <c r="A13" i="13"/>
  <c r="F13" i="13" s="1"/>
  <c r="A9" i="13"/>
  <c r="F9" i="13" s="1"/>
  <c r="E3" i="26"/>
  <c r="F5" i="13"/>
  <c r="B4" i="2"/>
  <c r="G27" i="25"/>
  <c r="D3" i="25"/>
  <c r="C4" i="26" a="1"/>
  <c r="C4" i="26" s="1"/>
  <c r="D4" i="26" a="1"/>
  <c r="D4" i="26" s="1"/>
  <c r="C12" i="13"/>
  <c r="A36" i="13"/>
  <c r="C9" i="26" a="1"/>
  <c r="C9" i="26" s="1"/>
  <c r="D9" i="26" a="1"/>
  <c r="D9" i="26" s="1"/>
  <c r="J15" i="25"/>
  <c r="F15" i="25"/>
  <c r="E7" i="26"/>
  <c r="J20" i="25"/>
  <c r="A20" i="25" s="1"/>
  <c r="F20" i="25"/>
  <c r="J22" i="25"/>
  <c r="A22" i="25" s="1"/>
  <c r="F22" i="25"/>
  <c r="G29" i="25"/>
  <c r="D5" i="25"/>
  <c r="D29" i="25" s="1"/>
  <c r="C14" i="26" a="1"/>
  <c r="C14" i="26" s="1"/>
  <c r="D14" i="26" a="1"/>
  <c r="D14" i="26" s="1"/>
  <c r="A22" i="13"/>
  <c r="F22" i="13" s="1"/>
  <c r="A10" i="13"/>
  <c r="F10" i="13" s="1"/>
  <c r="G28" i="25"/>
  <c r="D4" i="25"/>
  <c r="D28" i="25" s="1"/>
  <c r="F4" i="25"/>
  <c r="F28" i="25" s="1"/>
  <c r="F19" i="25"/>
  <c r="A32" i="13"/>
  <c r="G31" i="25"/>
  <c r="D7" i="25"/>
  <c r="D31" i="25" s="1"/>
  <c r="E9" i="26"/>
  <c r="B14" i="25"/>
  <c r="G35" i="25"/>
  <c r="D11" i="25"/>
  <c r="E4" i="26"/>
  <c r="A39" i="13"/>
  <c r="E14" i="26"/>
  <c r="A46" i="13"/>
  <c r="A42" i="13"/>
  <c r="A38" i="13"/>
  <c r="A34" i="13"/>
  <c r="F34" i="13" s="1"/>
  <c r="A18" i="13"/>
  <c r="F18" i="13" s="1"/>
  <c r="D2" i="23"/>
  <c r="A56" i="13"/>
  <c r="A41" i="13"/>
  <c r="A21" i="13"/>
  <c r="J16" i="25"/>
  <c r="F16" i="25"/>
  <c r="A3" i="13"/>
  <c r="A7" i="13"/>
  <c r="F7" i="13" s="1"/>
  <c r="F51" i="13"/>
  <c r="F21" i="13" l="1"/>
  <c r="B47" i="13"/>
  <c r="C57" i="13"/>
  <c r="C33" i="13"/>
  <c r="E57" i="13"/>
  <c r="B54" i="13"/>
  <c r="F16" i="13"/>
  <c r="B51" i="13"/>
  <c r="B55" i="13"/>
  <c r="B16" i="13"/>
  <c r="C47" i="13"/>
  <c r="F47" i="13"/>
  <c r="F52" i="13"/>
  <c r="B52" i="13"/>
  <c r="E51" i="13"/>
  <c r="F55" i="13"/>
  <c r="E55" i="13"/>
  <c r="C16" i="13"/>
  <c r="F33" i="13"/>
  <c r="B57" i="13"/>
  <c r="F54" i="13"/>
  <c r="D8" i="2"/>
  <c r="D4" i="2"/>
  <c r="D6" i="2"/>
  <c r="D9" i="2"/>
  <c r="D10" i="2"/>
  <c r="C49" i="13"/>
  <c r="B33" i="13"/>
  <c r="F57" i="13"/>
  <c r="B40" i="13"/>
  <c r="B6" i="13"/>
  <c r="B49" i="13"/>
  <c r="F25" i="13"/>
  <c r="C6" i="13"/>
  <c r="E49" i="13"/>
  <c r="E35" i="13"/>
  <c r="C29" i="13"/>
  <c r="C35" i="13"/>
  <c r="E29" i="13"/>
  <c r="B35" i="13"/>
  <c r="B29" i="13"/>
  <c r="F6" i="13"/>
  <c r="E45" i="13"/>
  <c r="E23" i="13"/>
  <c r="C43" i="13"/>
  <c r="F30" i="13"/>
  <c r="C2" i="13"/>
  <c r="B45" i="13"/>
  <c r="C23" i="13"/>
  <c r="E43" i="13"/>
  <c r="C40" i="13"/>
  <c r="F23" i="13"/>
  <c r="F43" i="13"/>
  <c r="C45" i="13"/>
  <c r="E2" i="13"/>
  <c r="F4" i="13"/>
  <c r="F40" i="13"/>
  <c r="F2" i="13"/>
  <c r="B19" i="13"/>
  <c r="C27" i="13"/>
  <c r="E31" i="13"/>
  <c r="F8" i="13"/>
  <c r="F28" i="13"/>
  <c r="E28" i="13"/>
  <c r="B4" i="13"/>
  <c r="C19" i="13"/>
  <c r="E19" i="13"/>
  <c r="C15" i="13"/>
  <c r="C25" i="13"/>
  <c r="C53" i="13"/>
  <c r="E14" i="13"/>
  <c r="C8" i="13"/>
  <c r="F27" i="13"/>
  <c r="F31" i="13"/>
  <c r="E27" i="13"/>
  <c r="C31" i="13"/>
  <c r="F14" i="13"/>
  <c r="B17" i="13"/>
  <c r="E15" i="13"/>
  <c r="B53" i="13"/>
  <c r="C14" i="13"/>
  <c r="E8" i="13"/>
  <c r="B25" i="13"/>
  <c r="A16" i="25"/>
  <c r="F15" i="13"/>
  <c r="C17" i="13"/>
  <c r="E17" i="13"/>
  <c r="E53" i="13"/>
  <c r="B28" i="13"/>
  <c r="E30" i="13"/>
  <c r="B30" i="13"/>
  <c r="H4" i="25"/>
  <c r="H11" i="26"/>
  <c r="H5" i="26"/>
  <c r="E4" i="13"/>
  <c r="B48" i="13"/>
  <c r="C48" i="13"/>
  <c r="E48" i="13"/>
  <c r="E50" i="13"/>
  <c r="C50" i="13"/>
  <c r="B50" i="13"/>
  <c r="F50" i="13"/>
  <c r="H12" i="25"/>
  <c r="C11" i="13"/>
  <c r="E11" i="13"/>
  <c r="B11" i="13"/>
  <c r="H7" i="25"/>
  <c r="H9" i="26"/>
  <c r="H4" i="26"/>
  <c r="E3" i="13"/>
  <c r="C3" i="13"/>
  <c r="B3" i="13"/>
  <c r="E7" i="13"/>
  <c r="B7" i="13"/>
  <c r="C21" i="13"/>
  <c r="E21" i="13"/>
  <c r="B21" i="13"/>
  <c r="C56" i="13"/>
  <c r="B56" i="13"/>
  <c r="E56" i="13"/>
  <c r="F56" i="13"/>
  <c r="C42" i="13"/>
  <c r="E42" i="13"/>
  <c r="B42" i="13"/>
  <c r="C39" i="13"/>
  <c r="E39" i="13"/>
  <c r="B39" i="13"/>
  <c r="D35" i="25"/>
  <c r="H11" i="25"/>
  <c r="A11" i="25" s="1"/>
  <c r="E10" i="13"/>
  <c r="B10" i="13"/>
  <c r="C10" i="13"/>
  <c r="H14" i="26"/>
  <c r="H5" i="25"/>
  <c r="A5" i="25" s="1"/>
  <c r="A19" i="25"/>
  <c r="A15" i="25"/>
  <c r="E36" i="13"/>
  <c r="B36" i="13"/>
  <c r="C36" i="13"/>
  <c r="F39" i="13"/>
  <c r="D27" i="25"/>
  <c r="H3" i="25"/>
  <c r="F36" i="13"/>
  <c r="A4" i="2"/>
  <c r="C9" i="13"/>
  <c r="E9" i="13"/>
  <c r="B9" i="13"/>
  <c r="E37" i="13"/>
  <c r="B37" i="13"/>
  <c r="C37" i="13"/>
  <c r="B26" i="13"/>
  <c r="C26" i="13"/>
  <c r="E26" i="13"/>
  <c r="F42" i="13"/>
  <c r="C20" i="13"/>
  <c r="B20" i="13"/>
  <c r="E20" i="13"/>
  <c r="F3" i="13"/>
  <c r="H3" i="26"/>
  <c r="D15" i="26"/>
  <c r="A17" i="25"/>
  <c r="C41" i="13"/>
  <c r="F41" i="13"/>
  <c r="E41" i="13"/>
  <c r="B41" i="13"/>
  <c r="E18" i="13"/>
  <c r="B18" i="13"/>
  <c r="C18" i="13"/>
  <c r="B34" i="13"/>
  <c r="C34" i="13"/>
  <c r="E34" i="13"/>
  <c r="C38" i="13"/>
  <c r="B38" i="13"/>
  <c r="E38" i="13"/>
  <c r="C46" i="13"/>
  <c r="B46" i="13"/>
  <c r="E46" i="13"/>
  <c r="E32" i="13"/>
  <c r="B32" i="13"/>
  <c r="C32" i="13"/>
  <c r="A18" i="25"/>
  <c r="B22" i="13"/>
  <c r="E22" i="13"/>
  <c r="C22" i="13"/>
  <c r="F46" i="13"/>
  <c r="F32" i="13"/>
  <c r="E15" i="26"/>
  <c r="E13" i="13"/>
  <c r="C13" i="13"/>
  <c r="B13" i="13"/>
  <c r="D30" i="25"/>
  <c r="H6" i="25"/>
  <c r="A6" i="25" s="1"/>
  <c r="H8" i="25"/>
  <c r="A8" i="25" s="1"/>
  <c r="F38" i="13"/>
  <c r="H9" i="25"/>
  <c r="A9" i="25" s="1"/>
  <c r="H7" i="26"/>
  <c r="B24" i="13"/>
  <c r="E24" i="13"/>
  <c r="C24" i="13"/>
  <c r="C15" i="26"/>
  <c r="H10" i="26"/>
  <c r="D34" i="25"/>
  <c r="H10" i="25"/>
  <c r="A10" i="25" s="1"/>
  <c r="F26" i="13"/>
  <c r="F24" i="13"/>
  <c r="H8" i="26"/>
  <c r="A4" i="25" l="1"/>
  <c r="H31" i="25"/>
  <c r="A7" i="25"/>
  <c r="H36" i="25"/>
  <c r="A12" i="25"/>
  <c r="A3" i="25"/>
  <c r="H28" i="25"/>
  <c r="H34" i="25"/>
  <c r="H33" i="25"/>
  <c r="H32" i="25"/>
  <c r="F14" i="26"/>
  <c r="G14" i="26" s="1"/>
  <c r="F13" i="26"/>
  <c r="G13" i="26" s="1"/>
  <c r="F11" i="26"/>
  <c r="G11" i="26" s="1"/>
  <c r="F10" i="26"/>
  <c r="G10" i="26" s="1"/>
  <c r="F9" i="26"/>
  <c r="G9" i="26" s="1"/>
  <c r="F12" i="26"/>
  <c r="G12" i="26" s="1"/>
  <c r="F7" i="26"/>
  <c r="G7" i="26" s="1"/>
  <c r="F6" i="26"/>
  <c r="G6" i="26" s="1"/>
  <c r="F8" i="26"/>
  <c r="G8" i="26" s="1"/>
  <c r="F5" i="26"/>
  <c r="G5" i="26" s="1"/>
  <c r="F4" i="26"/>
  <c r="G4" i="26" s="1"/>
  <c r="F3" i="26"/>
  <c r="H27" i="25"/>
  <c r="H29" i="25"/>
  <c r="H30" i="25"/>
  <c r="H35" i="25"/>
  <c r="G3" i="26" l="1"/>
  <c r="F15" i="26"/>
</calcChain>
</file>

<file path=xl/comments1.xml><?xml version="1.0" encoding="utf-8"?>
<comments xmlns="http://schemas.openxmlformats.org/spreadsheetml/2006/main">
  <authors>
    <author>kh</author>
    <author>amin</author>
  </authors>
  <commentList>
    <comment ref="A2" authorId="0" shapeId="0">
      <text>
        <r>
          <rPr>
            <b/>
            <sz val="9"/>
            <color indexed="81"/>
            <rFont val="Tahoma"/>
          </rPr>
          <t>توصیه به خرید بر اساس متوسط قیمت خرید و قیمت روز با توجه به رتبه مورد نظر می باشد</t>
        </r>
      </text>
    </comment>
    <comment ref="F2" authorId="1" shapeId="0">
      <text>
        <r>
          <rPr>
            <b/>
            <sz val="9"/>
            <color indexed="81"/>
            <rFont val="Tahoma"/>
            <family val="2"/>
          </rPr>
          <t>بر اساس محاسبه  حداقل خرید و متوسط خریدهای قبلی به نسبت قیمت روز</t>
        </r>
        <r>
          <rPr>
            <sz val="9"/>
            <color indexed="81"/>
            <rFont val="Tahoma"/>
            <family val="2"/>
          </rPr>
          <t xml:space="preserve">
</t>
        </r>
      </text>
    </comment>
    <comment ref="I2" authorId="1" shapeId="0">
      <text>
        <r>
          <rPr>
            <sz val="9"/>
            <color indexed="81"/>
            <rFont val="Tahoma"/>
            <family val="2"/>
          </rPr>
          <t>از تاریخ 1-06-92
سلولها برای تغییر ناخواسته فرومول قفل شده اند
ضمنا باید از Ctrl+Shift+Enter 
استفاده کرد تا فرمول آرایه شود.</t>
        </r>
      </text>
    </comment>
    <comment ref="F14" authorId="1" shapeId="0">
      <text>
        <r>
          <rPr>
            <sz val="9"/>
            <color indexed="81"/>
            <rFont val="Tahoma"/>
            <family val="2"/>
          </rPr>
          <t xml:space="preserve">دستور فروش بر اساس 10% سود و بالاتر بودن قیمت روز از حد اکثر فروش قبلی
</t>
        </r>
      </text>
    </comment>
    <comment ref="J14" authorId="0" shapeId="0">
      <text>
        <r>
          <rPr>
            <b/>
            <sz val="9"/>
            <color indexed="81"/>
            <rFont val="Tahoma"/>
            <family val="2"/>
          </rPr>
          <t>نسبت متوسط خرید به قیمت روز</t>
        </r>
      </text>
    </comment>
  </commentList>
</comments>
</file>

<file path=xl/comments2.xml><?xml version="1.0" encoding="utf-8"?>
<comments xmlns="http://schemas.openxmlformats.org/spreadsheetml/2006/main">
  <authors>
    <author>amin</author>
    <author>khodkar</author>
  </authors>
  <commentList>
    <comment ref="E2" authorId="0" shapeId="0">
      <text>
        <r>
          <rPr>
            <b/>
            <sz val="9"/>
            <color indexed="81"/>
            <rFont val="Tahoma"/>
            <family val="2"/>
          </rPr>
          <t>توجه شود جمع این ستون با جمع ستون سرمایه (شیت 1392) متفاوت است زیرا در اینجا متوسط قیمت خرید محاسبه می شود و در آنجا قیمت روز</t>
        </r>
        <r>
          <rPr>
            <sz val="9"/>
            <color indexed="81"/>
            <rFont val="Tahoma"/>
            <family val="2"/>
          </rPr>
          <t xml:space="preserve">
92-08-16</t>
        </r>
      </text>
    </comment>
    <comment ref="G2" authorId="1" shapeId="0">
      <text>
        <r>
          <rPr>
            <b/>
            <sz val="9"/>
            <color indexed="81"/>
            <rFont val="Tahoma"/>
            <family val="2"/>
          </rPr>
          <t xml:space="preserve">برای کمتر از 5 درصد و بیشتر از 15 درصد سرمایه </t>
        </r>
      </text>
    </comment>
    <comment ref="H2" authorId="1" shapeId="0">
      <text>
        <r>
          <rPr>
            <b/>
            <sz val="9"/>
            <color indexed="81"/>
            <rFont val="Tahoma"/>
            <family val="2"/>
          </rPr>
          <t>قیمت روز به قیمت خرید</t>
        </r>
      </text>
    </comment>
    <comment ref="E15" authorId="0" shapeId="0">
      <text>
        <r>
          <rPr>
            <b/>
            <sz val="9"/>
            <color indexed="81"/>
            <rFont val="Tahoma"/>
            <family val="2"/>
          </rPr>
          <t>با توجه به اینکه متوسط ها ملاک است با ارزش واقعی سربرگ 1392 تفاوت دارد - 03-09-92</t>
        </r>
        <r>
          <rPr>
            <sz val="9"/>
            <color indexed="81"/>
            <rFont val="Tahoma"/>
            <family val="2"/>
          </rPr>
          <t xml:space="preserve">
</t>
        </r>
      </text>
    </comment>
  </commentList>
</comments>
</file>

<file path=xl/comments3.xml><?xml version="1.0" encoding="utf-8"?>
<comments xmlns="http://schemas.openxmlformats.org/spreadsheetml/2006/main">
  <authors>
    <author>khodkar</author>
  </authors>
  <commentList>
    <comment ref="A1" authorId="0" shapeId="0">
      <text>
        <r>
          <rPr>
            <b/>
            <sz val="9"/>
            <color indexed="81"/>
            <rFont val="Tahoma"/>
            <family val="2"/>
          </rPr>
          <t xml:space="preserve">این بخش به صورت هوشمند طراحی شده است به این معنی که در ستون اول (وضعیت)، متناسب با متوسط قیمت خرید گذشته و با توجه به قیمت روز پیشنهاد خرید و یا فروش می دهد .
حال اگر تعداد سهام بالای 5000 و زیر 10000 باشد قیمت پیشنهادی برای فروش با سود 15 درصد و اگر تعداد سهام زیر 5000 باشد  به عنوان مرحله اول  با توجه به بالاترین قیمت فروش رفته گذشته پیشنهاد قیمت می دهد  و یا با 30 درصد سود . ( در ستون دوم وضعیت مرحله را قابل مشاهده است.)
برای خرید هم اگر تعداد سهام زیر 5000 باشد با توجه به متوسط  قیمت خرید گذشته پیشنهاد قیمت می دهد ( مرحله اول) و اگر بالای 5000 سهم باشد پیشنهاد قیمت ( مرحله دوم ) بر اساس پایین ترین قیمت خریداری شده قبلی ( در صورتیکه از حد اقل قیمت روز کمتر باشد ) و یا 40 درصد زیر متوسط قیمت خرید باشد ارائه می دهد. 
این فرمول برای کاهش تعجیل در خرید و فروش و یا افراط در خرید یک سهام تنظیم شده است.11-02-92
همچنین بالای 10000 سهم را دستور توفق می دهد.
</t>
        </r>
      </text>
    </comment>
    <comment ref="C1" authorId="0" shapeId="0">
      <text>
        <r>
          <rPr>
            <b/>
            <sz val="9"/>
            <color indexed="81"/>
            <rFont val="Tahoma"/>
            <family val="2"/>
          </rPr>
          <t>متناسب با وضعیت متوسط قیمت سهام در طی سه سال گذشته 
پیشنهاداتی می دهد
برای فروش یک سهام در صورتیکه قیمت روز بالاتر از متوسط 3 سال گذشته باشد مطلوب ارزیابی می کند 
اما اگر منفی بالای 10 درصد باشد ریسک بالا و اگر بین صفر و منفی 10% باشد ریسک متوسط اعلام می کند.
برای خرید نیز اگر قیمت روز پایین تر از متوسط 3 سال گذشته باشد مطلوب ارزیابی می شود. و بالای 10 درصد ریسک بالا و بین صفر و 10% ریسک متوسط اعلام می گردد.
اگر ارزیابی از سه سال گذشته نباشد سلول ریسک خالی و اگر قیمت روز در حدی باشد که امکان خرید و فروش نباشد سیستم یک پیشنهاد کلی مبنی بر مناسب فروش و یا خرید بودن بر اساس متوسط قیمت 3 سال گذشته و قیمت روز می دهد.
هدف از این کار کاهش ریسک در خرید و فروش با توجه به عملکرد گذشته شرکتها است تا کمتر تحت تاثیر جو بازار قرار گرفته شود. 15-02-92</t>
        </r>
      </text>
    </comment>
    <comment ref="E1" authorId="0" shapeId="0">
      <text>
        <r>
          <rPr>
            <b/>
            <sz val="9"/>
            <color indexed="81"/>
            <rFont val="Tahoma"/>
            <family val="2"/>
          </rPr>
          <t>با توجه به ضوابط تعداد مورد نیاز برای خرید پیشنهاد می شود</t>
        </r>
      </text>
    </comment>
    <comment ref="C13" authorId="0" shapeId="0">
      <text>
        <r>
          <rPr>
            <sz val="9"/>
            <color indexed="81"/>
            <rFont val="Tahoma"/>
            <family val="2"/>
          </rPr>
          <t>مجمع 22-2-92
افزایش 10-9-90</t>
        </r>
      </text>
    </comment>
    <comment ref="N14" authorId="0" shapeId="0">
      <text>
        <r>
          <rPr>
            <b/>
            <sz val="9"/>
            <color indexed="81"/>
            <rFont val="Tahoma"/>
            <family val="2"/>
          </rPr>
          <t>افزایش سرمایه 
06-05-92</t>
        </r>
      </text>
    </comment>
    <comment ref="D15" authorId="0" shapeId="0">
      <text>
        <r>
          <rPr>
            <b/>
            <sz val="9"/>
            <color indexed="81"/>
            <rFont val="Tahoma"/>
            <family val="2"/>
          </rPr>
          <t>افزایش سرمایه 30-04-92</t>
        </r>
      </text>
    </comment>
    <comment ref="N15" authorId="0" shapeId="0">
      <text>
        <r>
          <rPr>
            <b/>
            <sz val="9"/>
            <color indexed="81"/>
            <rFont val="Tahoma"/>
            <family val="2"/>
          </rPr>
          <t>افزایش سرمایه 
31-04-92</t>
        </r>
      </text>
    </comment>
    <comment ref="D22" authorId="0" shapeId="0">
      <text>
        <r>
          <rPr>
            <b/>
            <sz val="9"/>
            <color indexed="81"/>
            <rFont val="Tahoma"/>
            <family val="2"/>
          </rPr>
          <t>افزایش سرمایه 102 درصد در تاریخ 20-3-92</t>
        </r>
      </text>
    </comment>
    <comment ref="N22" authorId="0" shapeId="0">
      <text>
        <r>
          <rPr>
            <b/>
            <sz val="9"/>
            <color indexed="81"/>
            <rFont val="Tahoma"/>
            <family val="2"/>
          </rPr>
          <t>با توجه به افزایش سرمایه همه داده ها تقسیم بر 2 گردید 
27-03-92</t>
        </r>
      </text>
    </comment>
  </commentList>
</comments>
</file>

<file path=xl/comments4.xml><?xml version="1.0" encoding="utf-8"?>
<comments xmlns="http://schemas.openxmlformats.org/spreadsheetml/2006/main">
  <authors>
    <author>kh</author>
    <author>amin</author>
    <author>khodkar</author>
  </authors>
  <commentList>
    <comment ref="B1" authorId="0" shapeId="0">
      <text>
        <r>
          <rPr>
            <b/>
            <sz val="9"/>
            <color indexed="81"/>
            <rFont val="Tahoma"/>
          </rPr>
          <t>سهامهایی که موجودی ندارند در این ستون فیلتر می شوند تا از اختشاش نمایشی پرهیز شود البته به صورت هوشمند در صورت خرید سهام جدید فعال می شوند</t>
        </r>
      </text>
    </comment>
    <comment ref="E1" authorId="1" shapeId="0">
      <text>
        <r>
          <rPr>
            <b/>
            <sz val="9"/>
            <color indexed="81"/>
            <rFont val="Tahoma"/>
            <family val="2"/>
          </rPr>
          <t>فرمول در تاریخ 92-3-18 اصلاح گردید تا قیمت خریداری شده را نمایش دهد نه متوسط کل قیمت ها</t>
        </r>
        <r>
          <rPr>
            <sz val="9"/>
            <color indexed="81"/>
            <rFont val="Tahoma"/>
            <family val="2"/>
          </rPr>
          <t xml:space="preserve">
</t>
        </r>
      </text>
    </comment>
    <comment ref="G1" authorId="1" shapeId="0">
      <text>
        <r>
          <rPr>
            <b/>
            <sz val="9"/>
            <color indexed="81"/>
            <rFont val="Tahoma"/>
            <family val="2"/>
          </rPr>
          <t>رنگی شدن بالاتر از متوسط ها تو سط دستور و کمتر از 5 به صورت دستی 
92-11-05</t>
        </r>
      </text>
    </comment>
    <comment ref="H1" authorId="2" shapeId="0">
      <text>
        <r>
          <rPr>
            <b/>
            <sz val="9"/>
            <color indexed="81"/>
            <rFont val="Tahoma"/>
            <family val="2"/>
          </rPr>
          <t xml:space="preserve">اگر قیمت خرید به اضافه 15% از قیمت روز بیشتر باشد می نویسد فروش و اگر منهای 20 درصد کمتر باشد می نویسد خرید </t>
        </r>
      </text>
    </comment>
    <comment ref="N5" authorId="2" shapeId="0">
      <text>
        <r>
          <rPr>
            <b/>
            <sz val="9"/>
            <color indexed="81"/>
            <rFont val="Tahoma"/>
            <family val="2"/>
          </rPr>
          <t>ارسال شماره حساب بانک ملت به ایمیل شرکت 92-02-31</t>
        </r>
      </text>
    </comment>
    <comment ref="H23" authorId="2" shapeId="0">
      <text>
        <r>
          <rPr>
            <b/>
            <sz val="9"/>
            <color indexed="81"/>
            <rFont val="Tahoma"/>
            <family val="2"/>
          </rPr>
          <t>باهنر 100 و پارسیان 300
بوعلی 990</t>
        </r>
      </text>
    </comment>
    <comment ref="E35" authorId="2" shapeId="0">
      <text>
        <r>
          <rPr>
            <b/>
            <sz val="9"/>
            <color indexed="81"/>
            <rFont val="Tahoma"/>
            <family val="2"/>
          </rPr>
          <t>فرمول در تاریخ 92-3-18 اصلاح گردید تا قیمت خریداری شده را نمایش دهد نه متوسط کل قیمت ها</t>
        </r>
      </text>
    </comment>
  </commentList>
</comments>
</file>

<file path=xl/comments5.xml><?xml version="1.0" encoding="utf-8"?>
<comments xmlns="http://schemas.openxmlformats.org/spreadsheetml/2006/main">
  <authors>
    <author>khodkar</author>
    <author>kh</author>
  </authors>
  <commentList>
    <comment ref="E1" authorId="0" shapeId="0">
      <text>
        <r>
          <rPr>
            <b/>
            <sz val="9"/>
            <color indexed="81"/>
            <rFont val="Tahoma"/>
            <family val="2"/>
          </rPr>
          <t>میزان تغییر قیمت نسبت به روز قبل</t>
        </r>
      </text>
    </comment>
    <comment ref="F1" authorId="1" shapeId="0">
      <text>
        <r>
          <rPr>
            <b/>
            <sz val="9"/>
            <color indexed="81"/>
            <rFont val="Tahoma"/>
            <family val="2"/>
          </rPr>
          <t>در صورتیکه یک سهم بسته شد به صورت دستی در این قیمت وارد شود</t>
        </r>
      </text>
    </comment>
  </commentList>
</comments>
</file>

<file path=xl/comments6.xml><?xml version="1.0" encoding="utf-8"?>
<comments xmlns="http://schemas.openxmlformats.org/spreadsheetml/2006/main">
  <authors>
    <author>khodkar</author>
  </authors>
  <commentList>
    <comment ref="C8" authorId="0" shapeId="0">
      <text>
        <r>
          <rPr>
            <b/>
            <sz val="9"/>
            <color indexed="81"/>
            <rFont val="Tahoma"/>
            <family val="2"/>
          </rPr>
          <t>این روش فرمول نویسی برای این است که اگر سطری اضافه شد خودش اتوماتیک در جمع بیاورد.</t>
        </r>
      </text>
    </comment>
  </commentList>
</comments>
</file>

<file path=xl/comments7.xml><?xml version="1.0" encoding="utf-8"?>
<comments xmlns="http://schemas.openxmlformats.org/spreadsheetml/2006/main">
  <authors>
    <author>kh</author>
    <author>amin</author>
  </authors>
  <commentList>
    <comment ref="H1" authorId="0" shapeId="0">
      <text>
        <r>
          <rPr>
            <b/>
            <sz val="9"/>
            <color indexed="81"/>
            <rFont val="Tahoma"/>
            <family val="2"/>
          </rPr>
          <t xml:space="preserve">در صورتیکه سهامی به فروش رفت در این قسمت باید متوسط قیمت فروش درج شود تا سود محاسبه گردد.
</t>
        </r>
      </text>
    </comment>
    <comment ref="B19" authorId="0" shapeId="0">
      <text>
        <r>
          <rPr>
            <b/>
            <sz val="9"/>
            <color indexed="81"/>
            <rFont val="Tahoma"/>
            <family val="2"/>
          </rPr>
          <t>افزایش سرمایه</t>
        </r>
      </text>
    </comment>
    <comment ref="B20" authorId="0" shapeId="0">
      <text>
        <r>
          <rPr>
            <b/>
            <sz val="9"/>
            <color indexed="81"/>
            <rFont val="Tahoma"/>
            <family val="2"/>
          </rPr>
          <t>افزایش سرمایه</t>
        </r>
      </text>
    </comment>
    <comment ref="B267" authorId="1" shapeId="0">
      <text>
        <r>
          <rPr>
            <sz val="9"/>
            <color indexed="81"/>
            <rFont val="Tahoma"/>
            <family val="2"/>
          </rPr>
          <t xml:space="preserve">خرید از کاربری آراد
</t>
        </r>
      </text>
    </comment>
  </commentList>
</comments>
</file>

<file path=xl/comments8.xml><?xml version="1.0" encoding="utf-8"?>
<comments xmlns="http://schemas.openxmlformats.org/spreadsheetml/2006/main">
  <authors>
    <author>kh</author>
    <author>khodkar</author>
  </authors>
  <commentList>
    <comment ref="C5" authorId="0" shapeId="0">
      <text>
        <r>
          <rPr>
            <b/>
            <sz val="9"/>
            <color indexed="81"/>
            <rFont val="Tahoma"/>
            <family val="2"/>
          </rPr>
          <t>کاربرد این ضوابط در بخش تصمیم گیریها است یعنی زمانیکه سیستم پیشنهاد خرید و یا فروش می دهد.</t>
        </r>
      </text>
    </comment>
    <comment ref="K31" authorId="1" shapeId="0">
      <text>
        <r>
          <rPr>
            <b/>
            <sz val="9"/>
            <color indexed="9"/>
            <rFont val="Tahoma"/>
            <family val="2"/>
          </rPr>
          <t>اختتامیه - انتقال به تراز 01-05-92</t>
        </r>
      </text>
    </comment>
    <comment ref="K39" authorId="1" shapeId="0">
      <text>
        <r>
          <rPr>
            <b/>
            <sz val="9"/>
            <color indexed="9"/>
            <rFont val="Tahoma"/>
            <family val="2"/>
          </rPr>
          <t>افتتاحیه - انتقال از تراز 31-04-92</t>
        </r>
      </text>
    </comment>
  </commentList>
</comments>
</file>

<file path=xl/sharedStrings.xml><?xml version="1.0" encoding="utf-8"?>
<sst xmlns="http://schemas.openxmlformats.org/spreadsheetml/2006/main" count="1355" uniqueCount="1208">
  <si>
    <t>ایران خودرو</t>
  </si>
  <si>
    <t>بوعلی</t>
  </si>
  <si>
    <t xml:space="preserve">قیمت </t>
  </si>
  <si>
    <t>شرکت</t>
  </si>
  <si>
    <t xml:space="preserve">تعداد سهم </t>
  </si>
  <si>
    <t>مبلغ ریالی</t>
  </si>
  <si>
    <t>تراز</t>
  </si>
  <si>
    <t xml:space="preserve">متوسط قیمت </t>
  </si>
  <si>
    <t>سرمایه روز</t>
  </si>
  <si>
    <t>تاریخ</t>
  </si>
  <si>
    <t xml:space="preserve">تعداد سهام </t>
  </si>
  <si>
    <t>نماد</t>
  </si>
  <si>
    <t>خودرو</t>
  </si>
  <si>
    <t>ذوب</t>
  </si>
  <si>
    <t>ذوب آهن اصفهان</t>
  </si>
  <si>
    <t>فباهنر</t>
  </si>
  <si>
    <t>وبملت</t>
  </si>
  <si>
    <t>بانک ملت</t>
  </si>
  <si>
    <t>ونیکی</t>
  </si>
  <si>
    <t>سرمایه گذاری ملی ایران</t>
  </si>
  <si>
    <t>سهام</t>
  </si>
  <si>
    <t xml:space="preserve">شرکت </t>
  </si>
  <si>
    <t>سود</t>
  </si>
  <si>
    <t>سرمایه گذاری پتروشیمی</t>
  </si>
  <si>
    <t>وپترو</t>
  </si>
  <si>
    <t xml:space="preserve">وضعیت </t>
  </si>
  <si>
    <t xml:space="preserve">سهام </t>
  </si>
  <si>
    <t>تعداد</t>
  </si>
  <si>
    <t xml:space="preserve"> قیمت پیشنهادی </t>
  </si>
  <si>
    <t>ملت</t>
  </si>
  <si>
    <t>سهام موجود</t>
  </si>
  <si>
    <t>قیمت روز</t>
  </si>
  <si>
    <t>سپاها</t>
  </si>
  <si>
    <t xml:space="preserve">سیمان سپاهان </t>
  </si>
  <si>
    <t>خرید / فروش</t>
  </si>
  <si>
    <t>فروش سهام</t>
  </si>
  <si>
    <t>مانده سهم</t>
  </si>
  <si>
    <t xml:space="preserve"> خرید سهام </t>
  </si>
  <si>
    <t>متوسط قیمت خرید</t>
  </si>
  <si>
    <t>مانده سهم 2</t>
  </si>
  <si>
    <t>وضعیت</t>
  </si>
  <si>
    <t>پترو</t>
  </si>
  <si>
    <t>قیمت</t>
  </si>
  <si>
    <t>معامله</t>
  </si>
  <si>
    <t>قیمت واقعی</t>
  </si>
  <si>
    <t>پایه</t>
  </si>
  <si>
    <t>هشدار</t>
  </si>
  <si>
    <t>پارسیان</t>
  </si>
  <si>
    <t>پارسان</t>
  </si>
  <si>
    <t>نفت و گاز پارسیان</t>
  </si>
  <si>
    <t>سال مالی</t>
  </si>
  <si>
    <t>توزیع سود</t>
  </si>
  <si>
    <t>مجمع عمومی</t>
  </si>
  <si>
    <t>کالسیمین</t>
  </si>
  <si>
    <t>جمع کل</t>
  </si>
  <si>
    <t>داروسازی کوثر</t>
  </si>
  <si>
    <t>دکوثر</t>
  </si>
  <si>
    <t>فولاد</t>
  </si>
  <si>
    <t>فولاد مبارکه اصفهان</t>
  </si>
  <si>
    <t>قزوین</t>
  </si>
  <si>
    <t>قند قزوین</t>
  </si>
  <si>
    <t xml:space="preserve">پایین ترین </t>
  </si>
  <si>
    <t>ومعادن</t>
  </si>
  <si>
    <t>معادن</t>
  </si>
  <si>
    <t>توسعه معادن و فلزات</t>
  </si>
  <si>
    <t>غدیر</t>
  </si>
  <si>
    <t>سرمایه گذاری غدیر</t>
  </si>
  <si>
    <t>ثابت</t>
  </si>
  <si>
    <t>قثابت</t>
  </si>
  <si>
    <t>قند ثابت خراسان</t>
  </si>
  <si>
    <t>92-09-25</t>
  </si>
  <si>
    <t>مپنا</t>
  </si>
  <si>
    <t>مدیریت پروژه های نیرو</t>
  </si>
  <si>
    <t>قچار</t>
  </si>
  <si>
    <t>92-08-01</t>
  </si>
  <si>
    <t>سود مرحله اول</t>
  </si>
  <si>
    <t>سود مرحله دوم</t>
  </si>
  <si>
    <t>تعداد سهام مرحله اول</t>
  </si>
  <si>
    <t>تعداد سهام مرحله دوم</t>
  </si>
  <si>
    <t>متوسط</t>
  </si>
  <si>
    <t>بالا 3ساله</t>
  </si>
  <si>
    <t xml:space="preserve">  %</t>
  </si>
  <si>
    <t>Risk</t>
  </si>
  <si>
    <t>سفارس</t>
  </si>
  <si>
    <t>سیمان فارس و خوزستان</t>
  </si>
  <si>
    <t xml:space="preserve">دارویی سبحان </t>
  </si>
  <si>
    <t>آستانه بالا</t>
  </si>
  <si>
    <t>آستانه پایین</t>
  </si>
  <si>
    <t>خرید پایین</t>
  </si>
  <si>
    <t>خرید بالا</t>
  </si>
  <si>
    <t>قیمت  خرید</t>
  </si>
  <si>
    <t xml:space="preserve">ضوابط اعمال شده بر سیستم </t>
  </si>
  <si>
    <t>92-08-15</t>
  </si>
  <si>
    <t>کهرام</t>
  </si>
  <si>
    <t>فاراك</t>
  </si>
  <si>
    <t>وغدير</t>
  </si>
  <si>
    <t>دكوثر</t>
  </si>
  <si>
    <t>ونيكي</t>
  </si>
  <si>
    <t>وبوعلي</t>
  </si>
  <si>
    <t>فملی</t>
  </si>
  <si>
    <t>قیمت ثابت</t>
  </si>
  <si>
    <t>تغییر</t>
  </si>
  <si>
    <t>نسبت</t>
  </si>
  <si>
    <t>توجه شود وقتی سهامی به طور کامل فروخته شد برای اینکه متوسط قیمت ها درست شود و با خریدهای بعدی مخلوط نشود باید کد خرید آنها از 1 به 3 و کد فروش از 2 به 4 تغییر کند تا بخش مبادلات درست عمل کند</t>
  </si>
  <si>
    <t>کچینی</t>
  </si>
  <si>
    <t xml:space="preserve">چینی ایران </t>
  </si>
  <si>
    <t>سرمایه پایه</t>
  </si>
  <si>
    <t>صنایع مس ایران - فملی</t>
  </si>
  <si>
    <t>هر لحظه که خواستیم قیمتهای جدید محاسبه و جایگزین شود کافی است از سایت بورس دریافت و در فایل اطلاعات روز بورس کپی و سپس بر اساس نام شرکت مرتب می کنیم سیستم خودش هم در فایل سهام و هم گروهها قیمتها را اصلاح و جایگزین می کند</t>
  </si>
  <si>
    <t>ریالی</t>
  </si>
  <si>
    <t xml:space="preserve"> سهام  </t>
  </si>
  <si>
    <t>جمع</t>
  </si>
  <si>
    <t>92-05-01</t>
  </si>
  <si>
    <t>تعداد معامله</t>
  </si>
  <si>
    <t>حد اکثر</t>
  </si>
  <si>
    <t>حد اقل</t>
  </si>
  <si>
    <t>متوسط بال</t>
  </si>
  <si>
    <t>متوسط پایین</t>
  </si>
  <si>
    <t>نفت و گاز و پتروشیمی</t>
  </si>
  <si>
    <t>تاپيكو</t>
  </si>
  <si>
    <t xml:space="preserve">برای تراز افتتاحیه </t>
  </si>
  <si>
    <t>ابتدا بخش سرمایه گذاران و میزان سرمایه هر فرد با توجه به آورده نقدی و یا سهام و یا تعهد معیین می شود در صورتیکه سهام بود قیمت روز افتتاحیه ملاک عمل خواهد بود</t>
  </si>
  <si>
    <t>سپس به بخش 1392 و یا سال مربوطه رفته و مواردی مانند میزان سرمایه و موجودی سهام و نقد بررسی می گردد</t>
  </si>
  <si>
    <t xml:space="preserve">در قسمت ( سربرگ یا برگه ) سود  اصلاحات لازم در زمینه تغییر آدرس سلولها به نحوی که سود تراز اختتامیه صفر گردد ( سلولهای C,D2 ) انجام می شود تا سیستم آماده محاسبه سود ماههای آتی حاصل از فروش گردد. </t>
  </si>
  <si>
    <t xml:space="preserve"> 5-1</t>
  </si>
  <si>
    <t xml:space="preserve"> 5-2</t>
  </si>
  <si>
    <t xml:space="preserve"> 5-3</t>
  </si>
  <si>
    <t xml:space="preserve"> 5-4</t>
  </si>
  <si>
    <t>در برگه سهام تمام کدها تبدیل به 3و4 می شود و مجددا با کد 1 سهامهای موجود و قیمت روز درج می شود تا هم تراز متعادل گردد و هم سود آتی بر اساس قیمت زمان افتتاحیه محاسبه گردد.</t>
  </si>
  <si>
    <t>سلول F3 در سر برگ سهام باید با جمع ریالی ارزش روز سهامها هم خوانی داشته باشد بنابر این باید آدرس جمع گیری این سلول نیز اصلاح شود.</t>
  </si>
  <si>
    <t xml:space="preserve"> 5-5</t>
  </si>
  <si>
    <t>نمونه :</t>
  </si>
  <si>
    <t>تعداد سهام 
هنگام مجمع</t>
  </si>
  <si>
    <t>93-01-23</t>
  </si>
  <si>
    <t>دسبحا</t>
  </si>
  <si>
    <t>زامیاد</t>
  </si>
  <si>
    <t>فسرب</t>
  </si>
  <si>
    <t xml:space="preserve">زیر قیمت </t>
  </si>
  <si>
    <t>بالای</t>
  </si>
  <si>
    <t>اولویت</t>
  </si>
  <si>
    <t xml:space="preserve">موجودی </t>
  </si>
  <si>
    <t>خرید</t>
  </si>
  <si>
    <t>92-10-15</t>
  </si>
  <si>
    <t>قند چهار محال بختیاری</t>
  </si>
  <si>
    <t xml:space="preserve">%تفاوت </t>
  </si>
  <si>
    <t xml:space="preserve">تعداد </t>
  </si>
  <si>
    <t>ملی سرب روی ایران - فسرب</t>
  </si>
  <si>
    <t>گرانیت بهسرام - کهرام</t>
  </si>
  <si>
    <t>خزاميا</t>
  </si>
  <si>
    <t>فروش</t>
  </si>
  <si>
    <t>قند</t>
  </si>
  <si>
    <t>سیمان</t>
  </si>
  <si>
    <t>نام گروه</t>
  </si>
  <si>
    <t xml:space="preserve">میران سهام </t>
  </si>
  <si>
    <t>قیمت خرید</t>
  </si>
  <si>
    <t xml:space="preserve"> ارزش خرید</t>
  </si>
  <si>
    <t xml:space="preserve">درصد </t>
  </si>
  <si>
    <r>
      <t xml:space="preserve">پیشنهاد
</t>
    </r>
    <r>
      <rPr>
        <sz val="11"/>
        <color rgb="FFC00000"/>
        <rFont val="B Tabassom"/>
        <charset val="178"/>
      </rPr>
      <t>(خرید / فروش)</t>
    </r>
  </si>
  <si>
    <t>آخرین معامله</t>
  </si>
  <si>
    <t>شبندر</t>
  </si>
  <si>
    <t>پالایش نفت بندر عباس</t>
  </si>
  <si>
    <t>92-09-01</t>
  </si>
  <si>
    <t>صنایع آذر آب</t>
  </si>
  <si>
    <t>فاذر</t>
  </si>
  <si>
    <t>کویر تایر</t>
  </si>
  <si>
    <t>پکویر</t>
  </si>
  <si>
    <t>البرز</t>
  </si>
  <si>
    <t>بیمه البرز</t>
  </si>
  <si>
    <t>حد اقل خرید</t>
  </si>
  <si>
    <t>حد اکثر فروش</t>
  </si>
  <si>
    <t>متوسط خرید</t>
  </si>
  <si>
    <t>كهرام</t>
  </si>
  <si>
    <t>ایرانول</t>
  </si>
  <si>
    <t>پتاير</t>
  </si>
  <si>
    <t>دستور</t>
  </si>
  <si>
    <t>دستور + 10%</t>
  </si>
  <si>
    <t>نیاز</t>
  </si>
  <si>
    <t>شرانل</t>
  </si>
  <si>
    <t>غالبر</t>
  </si>
  <si>
    <t>لبنیات کالبر</t>
  </si>
  <si>
    <t>ایران تایر - پتایر</t>
  </si>
  <si>
    <t>فملي</t>
  </si>
  <si>
    <t>غبشهر</t>
  </si>
  <si>
    <t>خپارس</t>
  </si>
  <si>
    <t>صنعتی</t>
  </si>
  <si>
    <t>دي</t>
  </si>
  <si>
    <t>ثعمرا</t>
  </si>
  <si>
    <t>بانک دی</t>
  </si>
  <si>
    <t>قند پیرانشهر</t>
  </si>
  <si>
    <t>سرمایه گذاری شاهد</t>
  </si>
  <si>
    <t>قپيرا</t>
  </si>
  <si>
    <t>پارس خودرو</t>
  </si>
  <si>
    <t>پتروشیمی کرمانشاه</t>
  </si>
  <si>
    <t>كرماشا</t>
  </si>
  <si>
    <t>محاسبه سود وزیان</t>
  </si>
  <si>
    <t>شپنا</t>
  </si>
  <si>
    <t>نفت اصفهان</t>
  </si>
  <si>
    <t>صنعتی بهشهر</t>
  </si>
  <si>
    <t>تدبیرگران</t>
  </si>
  <si>
    <t>فخوز</t>
  </si>
  <si>
    <t>فولاد خوزستان</t>
  </si>
  <si>
    <t>مفاخر</t>
  </si>
  <si>
    <t>توسعه فناوري اطلاعات خوارزمي</t>
  </si>
  <si>
    <t>اخابر</t>
  </si>
  <si>
    <t xml:space="preserve">شرکت مخابرات ایران </t>
  </si>
  <si>
    <t>غمارگ</t>
  </si>
  <si>
    <t>مارگارین</t>
  </si>
  <si>
    <t>P /E</t>
  </si>
  <si>
    <t>http://www.irportfolio.com/nerkh.aspx</t>
  </si>
  <si>
    <t>اطلاعات سهام:</t>
  </si>
  <si>
    <t>دالبر</t>
  </si>
  <si>
    <t>البرز دارو</t>
  </si>
  <si>
    <t xml:space="preserve">کد </t>
  </si>
  <si>
    <t>بمپنا</t>
  </si>
  <si>
    <t>برق عسلویه مپنا</t>
  </si>
  <si>
    <t>نام</t>
  </si>
  <si>
    <t>حجم</t>
  </si>
  <si>
    <t>ارزش</t>
  </si>
  <si>
    <t>دیروز</t>
  </si>
  <si>
    <t>اولین</t>
  </si>
  <si>
    <t>کمترین</t>
  </si>
  <si>
    <t>بیشترین</t>
  </si>
  <si>
    <t>بيمه البرز</t>
  </si>
  <si>
    <t>پسهند</t>
  </si>
  <si>
    <t>تيپيكو</t>
  </si>
  <si>
    <t>سرمايه گذاري دارويي تامين</t>
  </si>
  <si>
    <t>ثاخت</t>
  </si>
  <si>
    <t>بين‌المللي‌توسعه‌ساختمان</t>
  </si>
  <si>
    <t>داروسازي‌ كوثر</t>
  </si>
  <si>
    <t>بانك دي</t>
  </si>
  <si>
    <t>سهامي ذوب آهن اصفهان</t>
  </si>
  <si>
    <t>ساراب</t>
  </si>
  <si>
    <t>سيمان‌ داراب‌</t>
  </si>
  <si>
    <t>ستران</t>
  </si>
  <si>
    <t>سيمان‌ تهران‌</t>
  </si>
  <si>
    <t>سدبير</t>
  </si>
  <si>
    <t>س. تدبيرگران فارس وخوزستان</t>
  </si>
  <si>
    <t>سمايه</t>
  </si>
  <si>
    <t>بانك سرمايه</t>
  </si>
  <si>
    <t>پالايش نفت بندرعباس</t>
  </si>
  <si>
    <t>فولاد مباركه اصفهان</t>
  </si>
  <si>
    <t>فرآورده‌هاي‌غدايي‌وقندپيرانشهر</t>
  </si>
  <si>
    <t>قنيشا</t>
  </si>
  <si>
    <t>قند نيشابور</t>
  </si>
  <si>
    <t>كترام</t>
  </si>
  <si>
    <t>توليدي‌ كاشي‌ تكسرام‌</t>
  </si>
  <si>
    <t>كسرا</t>
  </si>
  <si>
    <t>سراميك‌هاي‌صنعتي‌اردكان‌</t>
  </si>
  <si>
    <t>كسرام</t>
  </si>
  <si>
    <t>پارس‌ سرام‌</t>
  </si>
  <si>
    <t>كفرا</t>
  </si>
  <si>
    <t>فراورده‌ هاي‌ نسوزايران‌</t>
  </si>
  <si>
    <t>كماسه</t>
  </si>
  <si>
    <t>تامين‌ ماسه‌ ريخته‌گري‌</t>
  </si>
  <si>
    <t>كهمدا</t>
  </si>
  <si>
    <t>شيشه‌ همدان‌</t>
  </si>
  <si>
    <t>لابسا</t>
  </si>
  <si>
    <t>آبسال‌</t>
  </si>
  <si>
    <t>مداران</t>
  </si>
  <si>
    <t>داده‌پردازي‌ايران‌</t>
  </si>
  <si>
    <t>مرقام</t>
  </si>
  <si>
    <t>ايران‌ارقام‌</t>
  </si>
  <si>
    <t>بيمه ملت</t>
  </si>
  <si>
    <t>ميهن</t>
  </si>
  <si>
    <t>بيمه ميهن</t>
  </si>
  <si>
    <t>وانصار</t>
  </si>
  <si>
    <t>بانك انصار</t>
  </si>
  <si>
    <t>وبصادر</t>
  </si>
  <si>
    <t>بانك صادرات ايران</t>
  </si>
  <si>
    <t>سرمايه‌گذاري صنايع پتروشيمي‌</t>
  </si>
  <si>
    <t>وپست</t>
  </si>
  <si>
    <t>پست بانك ايران</t>
  </si>
  <si>
    <t>وتوشه</t>
  </si>
  <si>
    <t>وتوصا</t>
  </si>
  <si>
    <t>سرمايه‌گذاريتوسعه‌صنعتي‌ايران‌</t>
  </si>
  <si>
    <t>ورنا</t>
  </si>
  <si>
    <t>سرمايه‌گذاري‌ رنا(هلدينگ‌</t>
  </si>
  <si>
    <t>وساخت</t>
  </si>
  <si>
    <t>وصنعت</t>
  </si>
  <si>
    <t>سرمايه‌ گذاري‌ صنعت‌ ومعدن‌</t>
  </si>
  <si>
    <t>وكار</t>
  </si>
  <si>
    <t>بانك‌ كارآفرين‌</t>
  </si>
  <si>
    <t>توسعه‌معادن‌وفلزات‌</t>
  </si>
  <si>
    <t>وملت</t>
  </si>
  <si>
    <t>سرمايه‌گذاري‌ملت‌</t>
  </si>
  <si>
    <t>ونيرو</t>
  </si>
  <si>
    <t>سرمايه‌گذاري‌نيرو</t>
  </si>
  <si>
    <t>بانك ملت</t>
  </si>
  <si>
    <t>شاوان</t>
  </si>
  <si>
    <t>پالايش نفت لاوان</t>
  </si>
  <si>
    <t>وسپه</t>
  </si>
  <si>
    <t>سرمايه‌گذاري‌ سپه‌</t>
  </si>
  <si>
    <t>وصندوق</t>
  </si>
  <si>
    <t>شپديس</t>
  </si>
  <si>
    <t>پتروشيمي پرديس</t>
  </si>
  <si>
    <t>سيمان‌سپاهان‌</t>
  </si>
  <si>
    <t>دارو</t>
  </si>
  <si>
    <t>وآذر</t>
  </si>
  <si>
    <t>سرمايه‌گذاري‌توسعه‌آذربايجان‌</t>
  </si>
  <si>
    <t>كاذر</t>
  </si>
  <si>
    <t>شپاكسا</t>
  </si>
  <si>
    <t>پاكسان‌</t>
  </si>
  <si>
    <t>فراورده های  نسوز آذر</t>
  </si>
  <si>
    <t>صنایع لاستیکی سهند</t>
  </si>
  <si>
    <t>شراز</t>
  </si>
  <si>
    <t>پالايش نفت شيراز</t>
  </si>
  <si>
    <t>کد گروه</t>
  </si>
  <si>
    <t>نفت</t>
  </si>
  <si>
    <t>مالی</t>
  </si>
  <si>
    <t>لاستیک</t>
  </si>
  <si>
    <t>غذا</t>
  </si>
  <si>
    <t>سرامیک</t>
  </si>
  <si>
    <t>93-01-01</t>
  </si>
  <si>
    <t>پاکسان</t>
  </si>
  <si>
    <t>رمپنا</t>
  </si>
  <si>
    <t>گروه مپنا (سهامي عام)</t>
  </si>
  <si>
    <t>كنتورسازي‌ايران‌</t>
  </si>
  <si>
    <t>وزمين</t>
  </si>
  <si>
    <t>بانك ايران زمين</t>
  </si>
  <si>
    <t>ارزش خرید</t>
  </si>
  <si>
    <t>لبنيات‌كالبر</t>
  </si>
  <si>
    <t>شفن</t>
  </si>
  <si>
    <t>پتروشيمي فناوران</t>
  </si>
  <si>
    <t>وتجارت</t>
  </si>
  <si>
    <t>بانک تجارت</t>
  </si>
  <si>
    <t>بانك تجارت</t>
  </si>
  <si>
    <t>حخزر</t>
  </si>
  <si>
    <t>کشتیرانی دریای خزر</t>
  </si>
  <si>
    <t>ايران‌ خودرو</t>
  </si>
  <si>
    <t>وتوسم</t>
  </si>
  <si>
    <t>سرمايه‌گذاري‌توسعه‌ملي‌</t>
  </si>
  <si>
    <t>ماشين‌ سازي‌ اراك‌</t>
  </si>
  <si>
    <t>وصنا</t>
  </si>
  <si>
    <t>فنورد</t>
  </si>
  <si>
    <t>نوردوقطعات‌ فولادي‌</t>
  </si>
  <si>
    <t>سرمايه‌گذاري‌ ملي‌ايران‌</t>
  </si>
  <si>
    <t>وپخش</t>
  </si>
  <si>
    <t>داروپخش‌ (هلدينگ‌</t>
  </si>
  <si>
    <t>فولاژ</t>
  </si>
  <si>
    <t>فولاد آلياژي ايران</t>
  </si>
  <si>
    <t>نيرو</t>
  </si>
  <si>
    <t>نيرو سرمايه</t>
  </si>
  <si>
    <t>خكار</t>
  </si>
  <si>
    <t>ايركا پارت صنعت</t>
  </si>
  <si>
    <t>كمرجان</t>
  </si>
  <si>
    <t>بازرگاني و توليدي مرجان كار</t>
  </si>
  <si>
    <t>وليز</t>
  </si>
  <si>
    <t>ليزينگ‌ايران‌</t>
  </si>
  <si>
    <t>گلتاش‌</t>
  </si>
  <si>
    <t>شفارس</t>
  </si>
  <si>
    <t>صنايع‌ شيميايي‌ فارس‌</t>
  </si>
  <si>
    <t>فلامي</t>
  </si>
  <si>
    <t>شگل</t>
  </si>
  <si>
    <t>واتي</t>
  </si>
  <si>
    <t>سرمايه‌ گذاري‌ آتيه‌ دماوند</t>
  </si>
  <si>
    <t>قشكر</t>
  </si>
  <si>
    <t>شكرشاهرود</t>
  </si>
  <si>
    <t>كپارس</t>
  </si>
  <si>
    <t>كاشي‌ پارس‌</t>
  </si>
  <si>
    <t>حپترو</t>
  </si>
  <si>
    <t>حمل و نقل پتروشيمي( سهامي عام</t>
  </si>
  <si>
    <t>سمگا</t>
  </si>
  <si>
    <t>گروه سرمايه گذاري ميراث فرهنگي</t>
  </si>
  <si>
    <t>سكارون</t>
  </si>
  <si>
    <t>سيمان‌ كارون‌</t>
  </si>
  <si>
    <t>پرديس</t>
  </si>
  <si>
    <t>سرمايه گذاري پرديس</t>
  </si>
  <si>
    <t>خعتبار</t>
  </si>
  <si>
    <t>سيلام</t>
  </si>
  <si>
    <t>سيمان‌ ايلام‌</t>
  </si>
  <si>
    <t>سهگمت</t>
  </si>
  <si>
    <t>سيمان‌هگمتان‌</t>
  </si>
  <si>
    <t>قشهد</t>
  </si>
  <si>
    <t>شهد</t>
  </si>
  <si>
    <t>دعبيد</t>
  </si>
  <si>
    <t>لابراتوارداروسازي‌  دكترعبيدي‌</t>
  </si>
  <si>
    <t>بشهاب</t>
  </si>
  <si>
    <t>لامپ‌  پارس‌ شهاب‌</t>
  </si>
  <si>
    <t>دامين</t>
  </si>
  <si>
    <t>داروسازي‌ امين‌</t>
  </si>
  <si>
    <t>بالبر</t>
  </si>
  <si>
    <t>كابل‌ البرز</t>
  </si>
  <si>
    <t>سبزوا</t>
  </si>
  <si>
    <t>سيمان لار سبزوار</t>
  </si>
  <si>
    <t>نارنج</t>
  </si>
  <si>
    <t>مشاركت نارنجستان3ماهه20درصد</t>
  </si>
  <si>
    <t>همراه</t>
  </si>
  <si>
    <t>ارتباطات سیار ایران</t>
  </si>
  <si>
    <t>شركت ارتباطات سيار ايران</t>
  </si>
  <si>
    <t>شبريز</t>
  </si>
  <si>
    <t>پالايش نفت تبريز</t>
  </si>
  <si>
    <t>برای اینکه تعدا سهام درست باشد و افتتاحیه با بقیه اشتباه نشود در سر برگ سهام باید سهامهای موجود یکبار به قیمت افتتاحیه به فروش برسند و یا خرید آنها حذف گردد. که از نظر حسابداری به فروش رفتن آنها مانند سند اختتامیه است.</t>
  </si>
  <si>
    <t>در صورتیکه فروش سهامی متوقف شود چون جزء لیست قیمتها در فایل اطلاعات روز بورس نیست قیمت درستی سیستم دریافت نمی کند در واقع قیمت نزدیکترین شرکت به شرکت مورد نظر گرفته می شود که صحیح نیست پس باید به صورت دستی در ستون در برگه درج شود و بهتر است رنگ آن نیز زرد شود تا زمانی که سهام باز شد متوجه شویم و این قیمت دستی را حذف کنیم سیتم خودش تشخیص می دهد و قیمت درست را جایگزین می کند</t>
  </si>
  <si>
    <t xml:space="preserve"> 2-1</t>
  </si>
  <si>
    <t>در بخش دستور با تایپ کد هر سهام به راحتی می توان پایین ترین قیمت خریداری شده قبلی و یا در قسمت فروش بالا ترین قیمت به فروش رفته در ستون مربوطه به نمایش در می آید که کمک بزرگی به تصمیم گیری می نماید تا تحت تاثیر جو بازار برای خرید و یا فروش قرار نگیریم</t>
  </si>
  <si>
    <t>وبيمه</t>
  </si>
  <si>
    <t>سرمايه‌ گذاري‌ صنعت‌ بيمه‌</t>
  </si>
  <si>
    <t>حكشتي</t>
  </si>
  <si>
    <t>كشتيراني جمهوري اسلامي ايران</t>
  </si>
  <si>
    <t>شكبير</t>
  </si>
  <si>
    <t>پتروشيمي اميركبير</t>
  </si>
  <si>
    <t>سرمايه‌گذاري‌غدير(هلدينگ‌</t>
  </si>
  <si>
    <t>سرمايه گذاري خوارزمي</t>
  </si>
  <si>
    <t>وخارزم</t>
  </si>
  <si>
    <t>شبهرن</t>
  </si>
  <si>
    <t>نفت‌ بهران‌</t>
  </si>
  <si>
    <t>وملي</t>
  </si>
  <si>
    <t>گروه‌ صنعتي‌ ملي‌ (هلدينگ‌</t>
  </si>
  <si>
    <t>http://www.tse.ir</t>
  </si>
  <si>
    <t>http://www.tsetmc.com/Loader.aspx?ParTree=15131F#</t>
  </si>
  <si>
    <t>صنعتي‌ بهشهر</t>
  </si>
  <si>
    <t>شتهران</t>
  </si>
  <si>
    <t>تهران‌ شيمي‌</t>
  </si>
  <si>
    <t>وما</t>
  </si>
  <si>
    <t>بيمه ما</t>
  </si>
  <si>
    <t>مساپا955</t>
  </si>
  <si>
    <t>توليد اتومبيل سايپا</t>
  </si>
  <si>
    <t>كي بي سي</t>
  </si>
  <si>
    <t>شركت كي بي سي</t>
  </si>
  <si>
    <t>ميدكو</t>
  </si>
  <si>
    <t>صنايع پتروشيمي كرمانشاه</t>
  </si>
  <si>
    <t>زاگرس</t>
  </si>
  <si>
    <t>پتروشيمي زاگرس</t>
  </si>
  <si>
    <t>سقاين</t>
  </si>
  <si>
    <t>سيمان‌ قائن‌</t>
  </si>
  <si>
    <t>شدوص</t>
  </si>
  <si>
    <t>دوده‌ صنعتي‌ پارس‌</t>
  </si>
  <si>
    <t>قشرين</t>
  </si>
  <si>
    <t>قند شيرين‌ خراسان‌</t>
  </si>
  <si>
    <t>فپنتا</t>
  </si>
  <si>
    <t>سپنتا</t>
  </si>
  <si>
    <t>شپلي</t>
  </si>
  <si>
    <t>پلي‌اكريل‌</t>
  </si>
  <si>
    <t>ولصنم</t>
  </si>
  <si>
    <t>ليزينگ‌صنعت‌ومعدن‌</t>
  </si>
  <si>
    <t>P/E</t>
  </si>
  <si>
    <t>شمواد</t>
  </si>
  <si>
    <t>توليدمواداوليه‌والياف‌مصنوعي‌</t>
  </si>
  <si>
    <t>وگردش</t>
  </si>
  <si>
    <t>بانك گردشگري</t>
  </si>
  <si>
    <t>ديران</t>
  </si>
  <si>
    <t>شيراز</t>
  </si>
  <si>
    <t>پتروشيمي‌شيراز</t>
  </si>
  <si>
    <t>فرآور</t>
  </si>
  <si>
    <t>فرآوري‌موادمعدني‌ايران‌</t>
  </si>
  <si>
    <t>مارگارين‌</t>
  </si>
  <si>
    <t>سبحان</t>
  </si>
  <si>
    <t>سبحان دارو</t>
  </si>
  <si>
    <t>كنيلو</t>
  </si>
  <si>
    <t>كاشي‌ نيلو</t>
  </si>
  <si>
    <t>وآفري</t>
  </si>
  <si>
    <t>بيمه كارآفرين</t>
  </si>
  <si>
    <t>كچيني</t>
  </si>
  <si>
    <t>رتاپ</t>
  </si>
  <si>
    <t>فجام</t>
  </si>
  <si>
    <t>جام‌دارو</t>
  </si>
  <si>
    <t>غبهنوش</t>
  </si>
  <si>
    <t>بهنوش‌ ايران‌</t>
  </si>
  <si>
    <t>فاما</t>
  </si>
  <si>
    <t>صنعتي‌ آما</t>
  </si>
  <si>
    <t>سكرد</t>
  </si>
  <si>
    <t>سيمان كردستان</t>
  </si>
  <si>
    <t>ساروم</t>
  </si>
  <si>
    <t>سيمان‌اروميه‌</t>
  </si>
  <si>
    <t>مشير9412</t>
  </si>
  <si>
    <t>شهرداري شيراز</t>
  </si>
  <si>
    <t>خلنت</t>
  </si>
  <si>
    <t>لنت‌ ترمزايران‌</t>
  </si>
  <si>
    <t>كاريس</t>
  </si>
  <si>
    <t>صندوق سرمايه‌گذاري كاريس-سهام</t>
  </si>
  <si>
    <t>ساربيل</t>
  </si>
  <si>
    <t>قهكمت</t>
  </si>
  <si>
    <t>قندهكمتان‌</t>
  </si>
  <si>
    <t>فن آوا</t>
  </si>
  <si>
    <t>گروه فن آوا</t>
  </si>
  <si>
    <t>صمپنا2</t>
  </si>
  <si>
    <t>اجاره مپنا (2) سه ماهه 20 درصد</t>
  </si>
  <si>
    <t>صنوين</t>
  </si>
  <si>
    <t>صندوق سرمايه‌گذاري صنوين-مختلط</t>
  </si>
  <si>
    <t>البرزدارو</t>
  </si>
  <si>
    <t>صاميد</t>
  </si>
  <si>
    <t>اجاره اميد سه ماهه 20 درصد</t>
  </si>
  <si>
    <t>ملي‌ سرب‌وروي‌ ايران‌</t>
  </si>
  <si>
    <t>سصوفي</t>
  </si>
  <si>
    <t>سيمان‌ صوفيان‌</t>
  </si>
  <si>
    <t>وتوس</t>
  </si>
  <si>
    <t>توسعه‌شهري‌توس‌گستر</t>
  </si>
  <si>
    <t>كبافق</t>
  </si>
  <si>
    <t>معادن‌ بافق‌</t>
  </si>
  <si>
    <t>آخرین معامله - مقدار</t>
  </si>
  <si>
    <t>آخرین معامله - تغییر</t>
  </si>
  <si>
    <t>آخرین معامله - درصد</t>
  </si>
  <si>
    <t>قیمت پایانی - مقدار</t>
  </si>
  <si>
    <t>قیمت پایانی - تغییر</t>
  </si>
  <si>
    <t>قیمت پایانی - درصد</t>
  </si>
  <si>
    <t>EPS</t>
  </si>
  <si>
    <t>خرید - تعداد</t>
  </si>
  <si>
    <t>خرید - حجم</t>
  </si>
  <si>
    <t>خرید - قیمت</t>
  </si>
  <si>
    <t>فروش - قیمت</t>
  </si>
  <si>
    <t>فروش - حجم</t>
  </si>
  <si>
    <t>فروش - تعداد</t>
  </si>
  <si>
    <t>دزهراوي</t>
  </si>
  <si>
    <t>داروسازي‌زهراوي‌</t>
  </si>
  <si>
    <t>شاملا</t>
  </si>
  <si>
    <t>معدني‌ املاح‌  ايران‌</t>
  </si>
  <si>
    <t>گلگهر1</t>
  </si>
  <si>
    <t>اوراق مشاركت گلگهر 3 ماهه 20%</t>
  </si>
  <si>
    <t>غگل</t>
  </si>
  <si>
    <t>گلوكوزان‌</t>
  </si>
  <si>
    <t>لاميران‌</t>
  </si>
  <si>
    <t>كسعدي</t>
  </si>
  <si>
    <t>كاشي‌ سعدي‌</t>
  </si>
  <si>
    <t>كحافظ</t>
  </si>
  <si>
    <t>كاشي‌ وسراميك‌ حافظ‌</t>
  </si>
  <si>
    <t>كلوند</t>
  </si>
  <si>
    <t>كاشي‌ الوند</t>
  </si>
  <si>
    <t>قنقش</t>
  </si>
  <si>
    <t>قندنقش‌جهان‌</t>
  </si>
  <si>
    <t>تجارت الكترونيك  پارسيان</t>
  </si>
  <si>
    <t>گروه‌صنايع‌بهشهرايران‌</t>
  </si>
  <si>
    <t>سرمايه گذاري اعتبار ايران</t>
  </si>
  <si>
    <t>چيني‌ ايران</t>
  </si>
  <si>
    <t>ثاباد</t>
  </si>
  <si>
    <t>توريستي ورفاهي آبادگران ايران</t>
  </si>
  <si>
    <t>شپارس</t>
  </si>
  <si>
    <t>بين‌ المللي‌ محصولات‌  پارس‌</t>
  </si>
  <si>
    <t>چفيبر</t>
  </si>
  <si>
    <t>فيبر ايران‌</t>
  </si>
  <si>
    <t>ايران‌دارو</t>
  </si>
  <si>
    <t>صايان1</t>
  </si>
  <si>
    <t>اجاره رايان سه ماهه 20 درصد</t>
  </si>
  <si>
    <t>تسه9012</t>
  </si>
  <si>
    <t>امتياز تسهيلات مسكن اسفندماه90</t>
  </si>
  <si>
    <t>تسه9108</t>
  </si>
  <si>
    <t>امتيازتسهيلات مسكن آبان ماه 91</t>
  </si>
  <si>
    <t>تسه9207</t>
  </si>
  <si>
    <t>امتياز تسهيلات مسكن مهرماه 92</t>
  </si>
  <si>
    <t>ثمسكن</t>
  </si>
  <si>
    <t>سرمايه‌گذاري‌ مسكن‌</t>
  </si>
  <si>
    <t>بالاس</t>
  </si>
  <si>
    <t>مهندسي ساختمان تاسيسات راه آهن</t>
  </si>
  <si>
    <t>فسپا</t>
  </si>
  <si>
    <t>گروه‌صنعتي‌سپاهان‌</t>
  </si>
  <si>
    <t>تسه9104</t>
  </si>
  <si>
    <t>امتياز تسهيلات مسكن تيرماه91</t>
  </si>
  <si>
    <t>تسه9112</t>
  </si>
  <si>
    <t>امتيازتسهيلات مسكن اسفندماه91</t>
  </si>
  <si>
    <t>صندوق سرمايه‌گذاري اطلس-سهام</t>
  </si>
  <si>
    <t>سرود</t>
  </si>
  <si>
    <t>سيمان‌شاهرود</t>
  </si>
  <si>
    <t>تسه9110</t>
  </si>
  <si>
    <t>امتيازتسهيلات مسكن دي ماه 91</t>
  </si>
  <si>
    <t>تسه9011</t>
  </si>
  <si>
    <t>امتياز تسهيلات مسكن بهمن ماه90</t>
  </si>
  <si>
    <t>پخش</t>
  </si>
  <si>
    <t>پخش البرز</t>
  </si>
  <si>
    <t>تسه9210</t>
  </si>
  <si>
    <t>امتياز تسهيلات مسكن دي ماه 92</t>
  </si>
  <si>
    <t>تسه9101</t>
  </si>
  <si>
    <t>امتياز تسهيلات مسكن فروردين 91</t>
  </si>
  <si>
    <t>سيمان فارس و خوزستان</t>
  </si>
  <si>
    <t>تسه9204</t>
  </si>
  <si>
    <t>امتياز تسهيلات مسكن تيرماه 92</t>
  </si>
  <si>
    <t>خنصير</t>
  </si>
  <si>
    <t>مهندسي‌نصيرماشين‌</t>
  </si>
  <si>
    <t>ثغرب</t>
  </si>
  <si>
    <t>شركت سرمايه گذاري مسكن شمالغرب</t>
  </si>
  <si>
    <t>وبهمن</t>
  </si>
  <si>
    <t>سرمايه‌گذاري‌بهمن‌</t>
  </si>
  <si>
    <t>دتوليد</t>
  </si>
  <si>
    <t>داروسازي توليد دارو</t>
  </si>
  <si>
    <t>ثتران</t>
  </si>
  <si>
    <t>سرمايه گذاري مسكن تهران</t>
  </si>
  <si>
    <t>بموتو</t>
  </si>
  <si>
    <t>موتوژن‌</t>
  </si>
  <si>
    <t>س. نفت و گاز و پتروشيمي تأمين</t>
  </si>
  <si>
    <t>مخابرات ايران</t>
  </si>
  <si>
    <t>گسترش نفت و گاز پارسيان</t>
  </si>
  <si>
    <t>چافست</t>
  </si>
  <si>
    <t>افست‌</t>
  </si>
  <si>
    <t>هلدينگ صنايع  معدني خاورميانه</t>
  </si>
  <si>
    <t>تسه9106</t>
  </si>
  <si>
    <t>امتيازتسهيلات مسكن شهريورماه91</t>
  </si>
  <si>
    <t>سرمايه‌ گذاري‌ ساختمان‌ايران‌</t>
  </si>
  <si>
    <t>سدشت</t>
  </si>
  <si>
    <t>صنايع سيمان دشتستان</t>
  </si>
  <si>
    <t>سدور</t>
  </si>
  <si>
    <t>سيمان‌ دورود</t>
  </si>
  <si>
    <t>تسه9005</t>
  </si>
  <si>
    <t>امتيازتسهيلات مسكن مردادماه90</t>
  </si>
  <si>
    <t>غسالم</t>
  </si>
  <si>
    <t>سالمين‌</t>
  </si>
  <si>
    <t>تسه9004</t>
  </si>
  <si>
    <t>امتياز تسهيلات مسكن تيرماه 90</t>
  </si>
  <si>
    <t>ثفارس</t>
  </si>
  <si>
    <t>عمران‌وتوسعه‌فارس‌</t>
  </si>
  <si>
    <t>تسه9009</t>
  </si>
  <si>
    <t>امتياز تسهيلات مسكن آذر90</t>
  </si>
  <si>
    <t>سيمان آرتا اردبيل</t>
  </si>
  <si>
    <t>غاذر</t>
  </si>
  <si>
    <t>كشت‌وصنعت‌پياذر</t>
  </si>
  <si>
    <t>ملي‌ صنايع‌ مس‌ ايران‌</t>
  </si>
  <si>
    <t>صندوق سرمايه‌گذاري آسام-مختلط</t>
  </si>
  <si>
    <t>شركت سرمايه گذاري اعتلاء البرز</t>
  </si>
  <si>
    <t>تسه9208</t>
  </si>
  <si>
    <t>امتيازتسهيلات مسكن آبان ماه 92</t>
  </si>
  <si>
    <t>سرمايه‌گذاري‌صندوق‌بازنشستگي‌</t>
  </si>
  <si>
    <t>تسه9211</t>
  </si>
  <si>
    <t>امتياز تسهيلات مسكن بهمنماه 92</t>
  </si>
  <si>
    <t>تسه9010</t>
  </si>
  <si>
    <t>امتياز تسهيلات مسكن دي ماه90</t>
  </si>
  <si>
    <t>خمحركه</t>
  </si>
  <si>
    <t>نيرو محركه‌</t>
  </si>
  <si>
    <t>تسه9301</t>
  </si>
  <si>
    <t>امتياز تسهيلات مسكن فروردين 93</t>
  </si>
  <si>
    <t>سفار</t>
  </si>
  <si>
    <t>سيمان‌فارس‌</t>
  </si>
  <si>
    <t>بساما</t>
  </si>
  <si>
    <t>بيمه سامان</t>
  </si>
  <si>
    <t>ايران‌ تاير</t>
  </si>
  <si>
    <t>تسه9205</t>
  </si>
  <si>
    <t>امتياز تسهيلات مسكن مرداد 92</t>
  </si>
  <si>
    <t>تسه9202</t>
  </si>
  <si>
    <t>امتيازتسهيلات مسكن ارديبهشت 92</t>
  </si>
  <si>
    <t>خساپا</t>
  </si>
  <si>
    <t>سايپا</t>
  </si>
  <si>
    <t>خرينگ</t>
  </si>
  <si>
    <t>رينگ‌سازي‌مشهد</t>
  </si>
  <si>
    <t>بترانس</t>
  </si>
  <si>
    <t>ايران‌ ترانسفو</t>
  </si>
  <si>
    <t>تسه9109</t>
  </si>
  <si>
    <t>امتيازتسهيلات مسكن آذر ماه 91</t>
  </si>
  <si>
    <t>پكوير</t>
  </si>
  <si>
    <t>كوير  تاير</t>
  </si>
  <si>
    <t>تسه9201</t>
  </si>
  <si>
    <t>امتيازتسهيلات مسكن فروردين 92</t>
  </si>
  <si>
    <t>تسه9103</t>
  </si>
  <si>
    <t>امتياز تسهيلات مسكن خرداد 91</t>
  </si>
  <si>
    <t>تسه9209</t>
  </si>
  <si>
    <t>امتيازتسهيلات مسكن آذر ماه 92</t>
  </si>
  <si>
    <t>معيار</t>
  </si>
  <si>
    <t>گروه س. فولادي معيار صنعت پارس</t>
  </si>
  <si>
    <t>بپاس</t>
  </si>
  <si>
    <t>بيمه پاسارگاد</t>
  </si>
  <si>
    <t>ميدكوح</t>
  </si>
  <si>
    <t>ح.هلدينگ صنايع معدن خاورميانه</t>
  </si>
  <si>
    <t>سغرب</t>
  </si>
  <si>
    <t>سيمان‌غرب‌</t>
  </si>
  <si>
    <t>افرانت</t>
  </si>
  <si>
    <t>سرمايه‌ گذاري‌ پارس‌ توشه‌</t>
  </si>
  <si>
    <t>تسه9212</t>
  </si>
  <si>
    <t>امتياز تسهيلات مسكن اسفندماه92</t>
  </si>
  <si>
    <t>پترول</t>
  </si>
  <si>
    <t>گروه پتروشيمي س. ايرانيان</t>
  </si>
  <si>
    <t>كپشير</t>
  </si>
  <si>
    <t>پشم‌شيشه‌ايران‌</t>
  </si>
  <si>
    <t>تسه9105</t>
  </si>
  <si>
    <t>امتياز تسهيلات مسكن مردادماه91</t>
  </si>
  <si>
    <t>تسه9006</t>
  </si>
  <si>
    <t>امتيازتسهيلات مسكن شهريورماه90</t>
  </si>
  <si>
    <t>پاكشو</t>
  </si>
  <si>
    <t>گروه صنعتي پاكشو</t>
  </si>
  <si>
    <t>ثشاهد</t>
  </si>
  <si>
    <t>سرمايه‌ گذاري‌ شاهد</t>
  </si>
  <si>
    <t>تسه9203</t>
  </si>
  <si>
    <t>امتياز تسهيلات مسكن خرداد 92</t>
  </si>
  <si>
    <t>حكمت</t>
  </si>
  <si>
    <t>بانك حكمت ايرانيان</t>
  </si>
  <si>
    <t>تسه9107</t>
  </si>
  <si>
    <t>امتيازتسهيلات مسكن مهرماه91</t>
  </si>
  <si>
    <t>سبجنو</t>
  </si>
  <si>
    <t>سيمان‌ بجنورد</t>
  </si>
  <si>
    <t>ثامان</t>
  </si>
  <si>
    <t>سامان‌ گستراصفهان‌</t>
  </si>
  <si>
    <t>تسه9111</t>
  </si>
  <si>
    <t>امتيازتسهيلات مسكن بهمن ماه 91</t>
  </si>
  <si>
    <t>صندوق سرمايه‌گذاري آساس-سهام</t>
  </si>
  <si>
    <t>سخزر</t>
  </si>
  <si>
    <t>سيمان‌ خزر</t>
  </si>
  <si>
    <t>ثباغ</t>
  </si>
  <si>
    <t>شهر سازي و خانه سازي باغميشه</t>
  </si>
  <si>
    <t>تسه9102</t>
  </si>
  <si>
    <t>امتياز تسهيلات مسكن ارديبهشت91</t>
  </si>
  <si>
    <t>تسه9206</t>
  </si>
  <si>
    <t>امتياز تسهيلات مسكن شهريور 92</t>
  </si>
  <si>
    <t>تسه9008</t>
  </si>
  <si>
    <t>امتياز تسهيلات مسكن آبان 90</t>
  </si>
  <si>
    <t>تسه9007</t>
  </si>
  <si>
    <t>امتيازتسهيلات مسكن مهرماه90</t>
  </si>
  <si>
    <t>خصدرا</t>
  </si>
  <si>
    <t>صنعتي‌ دريايي‌ ايران‌</t>
  </si>
  <si>
    <t>زمگسا</t>
  </si>
  <si>
    <t>كشاورزي‌ ودامپروي‌ مگسال‌</t>
  </si>
  <si>
    <t>خمحور</t>
  </si>
  <si>
    <t>توليدمحورخودرو</t>
  </si>
  <si>
    <t>تمحركه</t>
  </si>
  <si>
    <t>ماشين‌سازي‌نيرومحركه‌</t>
  </si>
  <si>
    <t>سشرق</t>
  </si>
  <si>
    <t>سيمان‌ شرق‌</t>
  </si>
  <si>
    <t>لبوتان</t>
  </si>
  <si>
    <t>گروه‌صنعتي‌بوتان‌</t>
  </si>
  <si>
    <t>سبهان</t>
  </si>
  <si>
    <t>سيمان‌ بهبهان‌</t>
  </si>
  <si>
    <t>گروه دارويي سبحان</t>
  </si>
  <si>
    <t>وسينا</t>
  </si>
  <si>
    <t>بانك سينا</t>
  </si>
  <si>
    <t>دابور</t>
  </si>
  <si>
    <t>داروسازي‌ ابوريحان‌</t>
  </si>
  <si>
    <t>سفانو</t>
  </si>
  <si>
    <t>سيمان فارس نو</t>
  </si>
  <si>
    <t>فخاس</t>
  </si>
  <si>
    <t>فولاد خراسان</t>
  </si>
  <si>
    <t>تسه9302</t>
  </si>
  <si>
    <t>امتياز تسهيلات مسكن ارديبهشت93</t>
  </si>
  <si>
    <t>خاهن</t>
  </si>
  <si>
    <t>آهنگري‌ تراكتورسازي‌ ايران‌</t>
  </si>
  <si>
    <t>داسوه</t>
  </si>
  <si>
    <t>داروسازي‌ اسوه‌</t>
  </si>
  <si>
    <t>غشان</t>
  </si>
  <si>
    <t>شيرپاستوريزه‌پگاه‌خراسان‌</t>
  </si>
  <si>
    <t>واميد</t>
  </si>
  <si>
    <t>گروه مديريت سرمايه گذاري اميد</t>
  </si>
  <si>
    <t>غشصفا</t>
  </si>
  <si>
    <t>شيرپاستوريزه‌پگاه‌اصفهان‌</t>
  </si>
  <si>
    <t>ددام</t>
  </si>
  <si>
    <t>داملران‌</t>
  </si>
  <si>
    <t>توسعه صنایع بهشهر</t>
  </si>
  <si>
    <t>سشرقح</t>
  </si>
  <si>
    <t>ح . سيمان‌ شرق‌</t>
  </si>
  <si>
    <t>سخاش</t>
  </si>
  <si>
    <t>سيمان‌خاش‌</t>
  </si>
  <si>
    <t>ماهان2</t>
  </si>
  <si>
    <t>اجاره ماهان2 سه ماهه 20 درصد</t>
  </si>
  <si>
    <t>پارسيان</t>
  </si>
  <si>
    <t>بيمه پارسيان</t>
  </si>
  <si>
    <t>كخاك</t>
  </si>
  <si>
    <t>صنايع‌خاك‌چيني‌ايران‌</t>
  </si>
  <si>
    <t>خراسان</t>
  </si>
  <si>
    <t>شركت پتروشيمي خراسان</t>
  </si>
  <si>
    <t>رانفور</t>
  </si>
  <si>
    <t>خدمات‌انفورماتيك‌</t>
  </si>
  <si>
    <t>شاراك</t>
  </si>
  <si>
    <t>پتروشيمي شازند</t>
  </si>
  <si>
    <t>خريخت</t>
  </si>
  <si>
    <t>صنايع‌ريخته‌گري‌ايران‌</t>
  </si>
  <si>
    <t>درازك</t>
  </si>
  <si>
    <t>دارويي‌ رازك‌</t>
  </si>
  <si>
    <t>تكمبا</t>
  </si>
  <si>
    <t>كمباين‌ سازي‌ ايران‌</t>
  </si>
  <si>
    <t>خچرخش</t>
  </si>
  <si>
    <t>چرخشگر</t>
  </si>
  <si>
    <t>غشاذر</t>
  </si>
  <si>
    <t>پگاه‌آذربايجان‌غربي‌</t>
  </si>
  <si>
    <t>صنايع‌ لاستيكي‌  سهند</t>
  </si>
  <si>
    <t>وبشهر</t>
  </si>
  <si>
    <t>توسعه‌ صنايع‌ بهشهر(هلدينگ</t>
  </si>
  <si>
    <t>آ.س.پ</t>
  </si>
  <si>
    <t>ولغدر</t>
  </si>
  <si>
    <t>ليزينگ‌خودروغدير</t>
  </si>
  <si>
    <t>دشيمي</t>
  </si>
  <si>
    <t>شيمي‌ داروئي‌ داروپخش‌</t>
  </si>
  <si>
    <t>دتماد</t>
  </si>
  <si>
    <t>توليدمواداوليه‌داروپخش‌</t>
  </si>
  <si>
    <t>ح. آ.س.پ</t>
  </si>
  <si>
    <t>شسپا</t>
  </si>
  <si>
    <t>نفت سپاهان</t>
  </si>
  <si>
    <t>شكربن</t>
  </si>
  <si>
    <t>كربن‌ ايران‌</t>
  </si>
  <si>
    <t>دلقما</t>
  </si>
  <si>
    <t>دارويي‌ لقمان‌</t>
  </si>
  <si>
    <t>دپارس</t>
  </si>
  <si>
    <t>پارس‌ دارو</t>
  </si>
  <si>
    <t>جم</t>
  </si>
  <si>
    <t>پتروشيمي جم</t>
  </si>
  <si>
    <t>دالبرح</t>
  </si>
  <si>
    <t>ح . البرزدارو</t>
  </si>
  <si>
    <t>كدما</t>
  </si>
  <si>
    <t>معدني‌ دماوند</t>
  </si>
  <si>
    <t>دلر</t>
  </si>
  <si>
    <t>داروسازي‌ اكسير</t>
  </si>
  <si>
    <t>كاما</t>
  </si>
  <si>
    <t>باما</t>
  </si>
  <si>
    <t>سكرما</t>
  </si>
  <si>
    <t>سيمان‌ كرمان‌</t>
  </si>
  <si>
    <t>غپينو</t>
  </si>
  <si>
    <t>پارس‌ مينو</t>
  </si>
  <si>
    <t>سمازن</t>
  </si>
  <si>
    <t>سيمان‌مازندران‌</t>
  </si>
  <si>
    <t>ونفت</t>
  </si>
  <si>
    <t>سرمايه‌گذاري‌ صنعت‌ نفت‌</t>
  </si>
  <si>
    <t>رتكو</t>
  </si>
  <si>
    <t>كنترل‌خوردگي‌تكين‌كو</t>
  </si>
  <si>
    <t>اطلس</t>
  </si>
  <si>
    <t>آ س پ</t>
  </si>
  <si>
    <t>آسام</t>
  </si>
  <si>
    <t>اعتلا</t>
  </si>
  <si>
    <t>سپهر</t>
  </si>
  <si>
    <t>اجاره سپهر سه ماهه 20 درصد</t>
  </si>
  <si>
    <t>آكنتور</t>
  </si>
  <si>
    <t>آ س پح</t>
  </si>
  <si>
    <t>افرا</t>
  </si>
  <si>
    <t>والبر</t>
  </si>
  <si>
    <t>سرمايه‌ گذاري‌ البرز(هلدينگ‌</t>
  </si>
  <si>
    <t>آساس</t>
  </si>
  <si>
    <t>فمراد</t>
  </si>
  <si>
    <t>آلومراد</t>
  </si>
  <si>
    <t>كنور</t>
  </si>
  <si>
    <t>تأمين مواد اوليه فولاد صبانور</t>
  </si>
  <si>
    <t>پكرمان</t>
  </si>
  <si>
    <t>گروه‌ صنعتي‌ بارز</t>
  </si>
  <si>
    <t>چكاوه</t>
  </si>
  <si>
    <t>صنايع‌كاغذسازي‌كاوه‌</t>
  </si>
  <si>
    <t>دجابر</t>
  </si>
  <si>
    <t>داروسازي‌ جابرابن‌حيان‌</t>
  </si>
  <si>
    <t>غچين</t>
  </si>
  <si>
    <t>كشت‌ و صنعت‌ چين‌ چين</t>
  </si>
  <si>
    <t>مجد2</t>
  </si>
  <si>
    <t>مشاركت مجد سه ماهه 20 درصد</t>
  </si>
  <si>
    <t>فلوله</t>
  </si>
  <si>
    <t>لوله‌وماشين‌سازي‌ايران‌</t>
  </si>
  <si>
    <t>سيستم</t>
  </si>
  <si>
    <t>همكاران  سيستم</t>
  </si>
  <si>
    <t>چكارن</t>
  </si>
  <si>
    <t>كارتن‌ ايران‌</t>
  </si>
  <si>
    <t>مارون</t>
  </si>
  <si>
    <t>پتروشيمي مارون</t>
  </si>
  <si>
    <t>كرازي</t>
  </si>
  <si>
    <t>كارخانجات‌توليدي‌شيشه‌رازي‌</t>
  </si>
  <si>
    <t>زنگان</t>
  </si>
  <si>
    <t>صنعت روي زنگان</t>
  </si>
  <si>
    <t>صپارس</t>
  </si>
  <si>
    <t>اجاره پارس سه ماهه 20 درصد</t>
  </si>
  <si>
    <t>وايران</t>
  </si>
  <si>
    <t>ليزينگ ايرانيان</t>
  </si>
  <si>
    <t>وپارس</t>
  </si>
  <si>
    <t>بانك‌پارسيان‌</t>
  </si>
  <si>
    <t>سشمال</t>
  </si>
  <si>
    <t>سيمان‌ شمال‌</t>
  </si>
  <si>
    <t>خكمك</t>
  </si>
  <si>
    <t>كمك‌فنرايندامين‌</t>
  </si>
  <si>
    <t>ارفع</t>
  </si>
  <si>
    <t>شركت آهن و فولاد ارفع</t>
  </si>
  <si>
    <t>دارو سازی اکسیر</t>
  </si>
  <si>
    <t>واحيا</t>
  </si>
  <si>
    <t>م .صنايع و معادن احياء سپاهان</t>
  </si>
  <si>
    <t>كچاد</t>
  </si>
  <si>
    <t>معدني‌وصنعتي‌چادرملو</t>
  </si>
  <si>
    <t>سرمايه‌گذاري‌بوعلي‌</t>
  </si>
  <si>
    <t>ماهان</t>
  </si>
  <si>
    <t>اجاره ماهان سه ماهه 20 درصد</t>
  </si>
  <si>
    <t>پانفت1</t>
  </si>
  <si>
    <t>مشاركت نفت فصلي20درصد</t>
  </si>
  <si>
    <t>صايتل</t>
  </si>
  <si>
    <t>اجاره رايتل ماهانه 20 درصد</t>
  </si>
  <si>
    <t>بميلا</t>
  </si>
  <si>
    <t>توسعه بازرگاني آهن وفولادميلاد</t>
  </si>
  <si>
    <t>نفت ايرانول</t>
  </si>
  <si>
    <t>حتوكا</t>
  </si>
  <si>
    <t>حمل‌ونقل‌توكا</t>
  </si>
  <si>
    <t>تجار</t>
  </si>
  <si>
    <t>گسترش تجارت و سرمايه ايرانيان</t>
  </si>
  <si>
    <t>ومدكو2</t>
  </si>
  <si>
    <t>اوراق مشاركت ميدكو ماهانه %20</t>
  </si>
  <si>
    <t>دسينا</t>
  </si>
  <si>
    <t>داروسازي‌ سينا</t>
  </si>
  <si>
    <t>شنفت</t>
  </si>
  <si>
    <t>نفت‌ پارس‌</t>
  </si>
  <si>
    <t>دكيمي</t>
  </si>
  <si>
    <t>كيميدارو</t>
  </si>
  <si>
    <t>وكوثر</t>
  </si>
  <si>
    <t>مالي و اعتباري كوثر مركزي</t>
  </si>
  <si>
    <t>دفارا</t>
  </si>
  <si>
    <t>داروسازي‌ فارابي‌</t>
  </si>
  <si>
    <t>وكادو</t>
  </si>
  <si>
    <t>تكادو</t>
  </si>
  <si>
    <t>كفپارس</t>
  </si>
  <si>
    <t>فرآورده‌هاي‌ نسوز پارس‌</t>
  </si>
  <si>
    <t>وآرين</t>
  </si>
  <si>
    <t>شركت توسعه اقتصادي آرين</t>
  </si>
  <si>
    <t>كشتيراني درياي خزر</t>
  </si>
  <si>
    <t>فولاي</t>
  </si>
  <si>
    <t>صنايع فولاد آلياژي يزد</t>
  </si>
  <si>
    <t>فولايح</t>
  </si>
  <si>
    <t>ح. صنايع فولاد آلياژي يزد</t>
  </si>
  <si>
    <t>غمينو</t>
  </si>
  <si>
    <t>شركت صنايع غذايي مينو شرق</t>
  </si>
  <si>
    <t>غصينو</t>
  </si>
  <si>
    <t>صنعتي مينو</t>
  </si>
  <si>
    <t>دفرا</t>
  </si>
  <si>
    <t>فرآورده‌هاي‌ تزريقي‌ ايران‌</t>
  </si>
  <si>
    <t>ختراك</t>
  </si>
  <si>
    <t>ريخته‌گري‌ تراكتورسازي‌ ايران‌</t>
  </si>
  <si>
    <t>شنفتح</t>
  </si>
  <si>
    <t>ح . نفت‌ پارس‌</t>
  </si>
  <si>
    <t>غگرجي</t>
  </si>
  <si>
    <t>بيسكويت‌ گرجي‌</t>
  </si>
  <si>
    <t>صمپنا</t>
  </si>
  <si>
    <t>اجاره مپنا سه ماهه 20 درصد</t>
  </si>
  <si>
    <t>تپمپي</t>
  </si>
  <si>
    <t>پمپ‌ سازي‌ ايران‌</t>
  </si>
  <si>
    <t>ساما1</t>
  </si>
  <si>
    <t>اجاره سامان سه ماهه 20 درصد</t>
  </si>
  <si>
    <t>قند ثابت‌ خراسان‌</t>
  </si>
  <si>
    <t>غنوش</t>
  </si>
  <si>
    <t>نوش‌مازندران‌</t>
  </si>
  <si>
    <t>وقوام</t>
  </si>
  <si>
    <t>بانك قوامين</t>
  </si>
  <si>
    <t>فروس</t>
  </si>
  <si>
    <t>فروسيليس‌ ايران‌</t>
  </si>
  <si>
    <t>خموتور</t>
  </si>
  <si>
    <t>موتورسازان‌تراكتورسازي‌ايران‌</t>
  </si>
  <si>
    <t>پلاسك</t>
  </si>
  <si>
    <t>پلاسكوكار</t>
  </si>
  <si>
    <t>خشرق</t>
  </si>
  <si>
    <t>الكتريك‌ خودرو شرق‌</t>
  </si>
  <si>
    <t>ختوقا</t>
  </si>
  <si>
    <t>قطعات‌ اتومبيل‌ ايران‌</t>
  </si>
  <si>
    <t>ثشرق</t>
  </si>
  <si>
    <t>سرمايه گذاري مسكن شمال شرق</t>
  </si>
  <si>
    <t>كطبس</t>
  </si>
  <si>
    <t>ذغال‌سنگ‌ نگين‌ ط‌بس‌</t>
  </si>
  <si>
    <t>بكام</t>
  </si>
  <si>
    <t>كارخانجات توليدي شهيد قندي</t>
  </si>
  <si>
    <t>پدرخش</t>
  </si>
  <si>
    <t>درخشان‌ تهران‌</t>
  </si>
  <si>
    <t>كساوه</t>
  </si>
  <si>
    <t>صنايع‌ كاشي‌ و سراميك‌ سينا</t>
  </si>
  <si>
    <t>كساپا</t>
  </si>
  <si>
    <t>سايپاشيشه‌</t>
  </si>
  <si>
    <t>شرق</t>
  </si>
  <si>
    <t>مشاركت ايران شرق 3 ماهه20درصد</t>
  </si>
  <si>
    <t>شپاس</t>
  </si>
  <si>
    <t>نفت پاسارگاد</t>
  </si>
  <si>
    <t>توريل</t>
  </si>
  <si>
    <t>توکاريل</t>
  </si>
  <si>
    <t>شپمچا</t>
  </si>
  <si>
    <t>پارس‌ پامچال‌</t>
  </si>
  <si>
    <t>نوين</t>
  </si>
  <si>
    <t>بيمه نوين</t>
  </si>
  <si>
    <t>فجر</t>
  </si>
  <si>
    <t>فولاد اميركبيركاشان</t>
  </si>
  <si>
    <t>تسه9303</t>
  </si>
  <si>
    <t>امتياز تسهيلات مسكن خردادماه93</t>
  </si>
  <si>
    <t>خاذين</t>
  </si>
  <si>
    <t>سايپاآذين‌</t>
  </si>
  <si>
    <t>فزرين</t>
  </si>
  <si>
    <t>زرين معدن آسيا</t>
  </si>
  <si>
    <t>كمنگنز</t>
  </si>
  <si>
    <t>معادن‌منگنزايران‌</t>
  </si>
  <si>
    <t>فنوال</t>
  </si>
  <si>
    <t>نورد آلومينيوم‌</t>
  </si>
  <si>
    <t>پرشيا</t>
  </si>
  <si>
    <t>اوراق مشاركت نفت و گاز پرشيا</t>
  </si>
  <si>
    <t>تكشا</t>
  </si>
  <si>
    <t>گسترش‌صنايع‌وخدمات‌كشاورزي‌</t>
  </si>
  <si>
    <t>پاسا</t>
  </si>
  <si>
    <t>ايران‌ياساتايرورابر</t>
  </si>
  <si>
    <t>فاسمين</t>
  </si>
  <si>
    <t>كالسيمين‌</t>
  </si>
  <si>
    <t>مس‌ شهيدباهنر</t>
  </si>
  <si>
    <t>سكردح</t>
  </si>
  <si>
    <t>ح . سيمان كردستان</t>
  </si>
  <si>
    <t>مسكن1</t>
  </si>
  <si>
    <t>مشاركت مسكن مهر 20 درصد</t>
  </si>
  <si>
    <t>ممسني</t>
  </si>
  <si>
    <t>پتروشيمي ممسني</t>
  </si>
  <si>
    <t>صدانا</t>
  </si>
  <si>
    <t>اجاره پترو ريگ سه ماهه 20 درصد</t>
  </si>
  <si>
    <t>رتبه</t>
  </si>
  <si>
    <t>هفولا310</t>
  </si>
  <si>
    <t>اختيار فروش تبعي فولاد اصفهان</t>
  </si>
  <si>
    <t>هصادر310</t>
  </si>
  <si>
    <t>اختيار ف. بانك صادرات ايران</t>
  </si>
  <si>
    <t>وسكابح</t>
  </si>
  <si>
    <t>ح.صندوق بازنشستگي كاركنان بانك</t>
  </si>
  <si>
    <t>هساخت310</t>
  </si>
  <si>
    <t>اختيار ف تبعي س. ساختمان ايران</t>
  </si>
  <si>
    <t>وسكاب</t>
  </si>
  <si>
    <t>س.صندوق بازنشستگي كاركنان بانك</t>
  </si>
  <si>
    <t>همپنا310</t>
  </si>
  <si>
    <t>اختيار فروش تبعي گروه مپنا</t>
  </si>
  <si>
    <t>هبملت310</t>
  </si>
  <si>
    <t>اختيار ف. تبعي بانك ملت</t>
  </si>
  <si>
    <t>هپيكو310</t>
  </si>
  <si>
    <t>اختيارف.س. پتروشيمي تأمين</t>
  </si>
  <si>
    <t>هصندق310</t>
  </si>
  <si>
    <t>اختيارف. س. صندوق‌‌بازنشستگي</t>
  </si>
  <si>
    <t>هسفار310</t>
  </si>
  <si>
    <t>اختيارف.سيمان فارس و خوزستان</t>
  </si>
  <si>
    <t>هغدير310</t>
  </si>
  <si>
    <t>اختيارفروش سرمايه‌گذاري‌غدير</t>
  </si>
  <si>
    <t>هخابر310</t>
  </si>
  <si>
    <t>اختيار ف.مخابرات ايران</t>
  </si>
  <si>
    <t>شفارسح</t>
  </si>
  <si>
    <t>ح . صنايع‌ شيميايي‌ فارس‌</t>
  </si>
  <si>
    <t>هساپا310</t>
  </si>
  <si>
    <t>اختيار فروش تبعي سايپا</t>
  </si>
  <si>
    <t>هبشهر310</t>
  </si>
  <si>
    <t>اختيارف. توسعه‌ صنايع‌ بهشهر</t>
  </si>
  <si>
    <t>هفخوز310</t>
  </si>
  <si>
    <t>اختيار ف. فولاد خوزستان</t>
  </si>
  <si>
    <t>هتجار310</t>
  </si>
  <si>
    <t>اختيار ف. تبعي بانك تجارت</t>
  </si>
  <si>
    <t>هفملي310</t>
  </si>
  <si>
    <t>اختيار ف.ملي‌ صنايع‌ مس‌ ايران</t>
  </si>
  <si>
    <t>هتوسم310</t>
  </si>
  <si>
    <t>اختيارف. تبعي ‌توسعه‌ملي</t>
  </si>
  <si>
    <t>هخود310</t>
  </si>
  <si>
    <t>اختيارفروش تبعي ايران خودرو</t>
  </si>
  <si>
    <t>هاراك310</t>
  </si>
  <si>
    <t>اختيار فروش تبعي پتروشيمي اراك</t>
  </si>
  <si>
    <t>هپسان310</t>
  </si>
  <si>
    <t>اختيار ف تبعي نفت وگاز پارسيان</t>
  </si>
  <si>
    <t>هپديس310</t>
  </si>
  <si>
    <t>اختيار ف تبعي پتروشيمي پرديس</t>
  </si>
  <si>
    <t>هبندر310</t>
  </si>
  <si>
    <t>اختيار ف.پالايش نفت بندرعباس</t>
  </si>
  <si>
    <t>همراه310</t>
  </si>
  <si>
    <t>اختيارف . ارتباطات سيار ايران</t>
  </si>
  <si>
    <t>هكرما310</t>
  </si>
  <si>
    <t>اختيارف ص. پتروشيمي كرمانشاه</t>
  </si>
  <si>
    <t>لپيام</t>
  </si>
  <si>
    <t>گسترش صنايع پيام</t>
  </si>
  <si>
    <t>خفناور</t>
  </si>
  <si>
    <t>مهندسي صنعتي روان فن آور</t>
  </si>
  <si>
    <t>سصفها</t>
  </si>
  <si>
    <t>سيمان‌اصفهان‌</t>
  </si>
  <si>
    <t>توليدي‌گرانيت‌بهسرام‌</t>
  </si>
  <si>
    <t>زنجان</t>
  </si>
  <si>
    <t>صنايع پتروشيمي زنجان</t>
  </si>
  <si>
    <t>خمهر</t>
  </si>
  <si>
    <t>مهركام‌پارس‌</t>
  </si>
  <si>
    <t>آينده</t>
  </si>
  <si>
    <t>بازرگاني آينده سازان بهشت پارس</t>
  </si>
  <si>
    <t>بنيرو</t>
  </si>
  <si>
    <t>نيروترانس‌</t>
  </si>
  <si>
    <t>حفاري</t>
  </si>
  <si>
    <t>حفاري شمال</t>
  </si>
  <si>
    <t>خوساز</t>
  </si>
  <si>
    <t>محورسازان‌ايران‌خودرو</t>
  </si>
  <si>
    <t>كگل</t>
  </si>
  <si>
    <t>معدني و صنعتي گل گهر</t>
  </si>
  <si>
    <t>وساپا</t>
  </si>
  <si>
    <t>سرمايه‌گذاري‌ سايپا</t>
  </si>
  <si>
    <t>صنايع‌ آذرآب‌</t>
  </si>
  <si>
    <t>صچاد</t>
  </si>
  <si>
    <t>اجاره چادرملو سه ماهه 20 درصد</t>
  </si>
  <si>
    <t>حتوكاح</t>
  </si>
  <si>
    <t>ح . حمل‌ونقل‌توكا</t>
  </si>
  <si>
    <t>ولساپا</t>
  </si>
  <si>
    <t>ليزينگ رايان‌ سايپا</t>
  </si>
  <si>
    <t>بسويچ</t>
  </si>
  <si>
    <t>پارس‌سويچ‌</t>
  </si>
  <si>
    <t>دانا</t>
  </si>
  <si>
    <t>بيمه دانا</t>
  </si>
  <si>
    <t>لازما</t>
  </si>
  <si>
    <t>كارخانه هاي صنعتي آزمايش</t>
  </si>
  <si>
    <t>آسيا</t>
  </si>
  <si>
    <t>بيمه آسيا</t>
  </si>
  <si>
    <t>خكاوه</t>
  </si>
  <si>
    <t>سايپا ديزل‌</t>
  </si>
  <si>
    <t>سخواف</t>
  </si>
  <si>
    <t>سيمان مجد خواف</t>
  </si>
  <si>
    <t>شلرد</t>
  </si>
  <si>
    <t>كود شيميايي اوره لردگان</t>
  </si>
  <si>
    <t>كگاز</t>
  </si>
  <si>
    <t>شيشه‌ و گاز</t>
  </si>
  <si>
    <t>كگلح</t>
  </si>
  <si>
    <t>ح . معدني و صنعتي گل گهر</t>
  </si>
  <si>
    <t>خساپا2</t>
  </si>
  <si>
    <t>لخزر</t>
  </si>
  <si>
    <t>پارس‌ خزر</t>
  </si>
  <si>
    <t>شوش</t>
  </si>
  <si>
    <t>هنكل‌ پاك‌ وش‌</t>
  </si>
  <si>
    <t>قشير</t>
  </si>
  <si>
    <t>قند شيروان قوچان و بجنورد</t>
  </si>
  <si>
    <t>بهپاك</t>
  </si>
  <si>
    <t>صنعتي بهپاك</t>
  </si>
  <si>
    <t>توسعه</t>
  </si>
  <si>
    <t>اعتباري توسعه</t>
  </si>
  <si>
    <t>هكچاد310</t>
  </si>
  <si>
    <t>اختيارف تبعي صنعتي‌چادرملو</t>
  </si>
  <si>
    <t>سنير</t>
  </si>
  <si>
    <t>سيمان‌ سفيدني‌ريز</t>
  </si>
  <si>
    <t>دهدشت</t>
  </si>
  <si>
    <t>صنايع پتروشيمي دهدشت</t>
  </si>
  <si>
    <t>فالوم</t>
  </si>
  <si>
    <t>آلومتك‌</t>
  </si>
  <si>
    <t>سجام</t>
  </si>
  <si>
    <t>مجتمع سيمان غرب آسيا</t>
  </si>
  <si>
    <t>كروي</t>
  </si>
  <si>
    <t>توسعه‌ معادن‌ روي‌ ايران‌</t>
  </si>
  <si>
    <t>وسالت</t>
  </si>
  <si>
    <t>بانك قرض الحسنه رسالت</t>
  </si>
  <si>
    <t>سباقر</t>
  </si>
  <si>
    <t>سيمان باقران</t>
  </si>
  <si>
    <t>قجام</t>
  </si>
  <si>
    <t>فرآوردههاي غذايي وقندتربت‌جام‌</t>
  </si>
  <si>
    <t>شسينا</t>
  </si>
  <si>
    <t>صنايع‌شيميايي‌سينا</t>
  </si>
  <si>
    <t>صسكن</t>
  </si>
  <si>
    <t>اجاره مسكن سه ماهه 20 درصد</t>
  </si>
  <si>
    <t>كرمان</t>
  </si>
  <si>
    <t>س. توسعه وعمران استان كرمان</t>
  </si>
  <si>
    <t>دزفول</t>
  </si>
  <si>
    <t>%مشاركت قائم دزفول سه ماهه 20</t>
  </si>
  <si>
    <t>تپكو</t>
  </si>
  <si>
    <t>توليدتجهيزات‌سنگين‌هپكو</t>
  </si>
  <si>
    <t>فرابورس</t>
  </si>
  <si>
    <t>فرابورس ايران</t>
  </si>
  <si>
    <t>شسم</t>
  </si>
  <si>
    <t>توليد سموم‌ علف‌ كش</t>
  </si>
  <si>
    <t>وخاور</t>
  </si>
  <si>
    <t>بانك خاورميانه</t>
  </si>
  <si>
    <t>هكشو307</t>
  </si>
  <si>
    <t>اختيارف تبعي گروه صنعتي پاكشو</t>
  </si>
  <si>
    <t>ربوتا</t>
  </si>
  <si>
    <t>مرابحه بوتان سه ماهه 20 درصد</t>
  </si>
  <si>
    <t>کد سبد</t>
  </si>
  <si>
    <t xml:space="preserve"> </t>
  </si>
  <si>
    <t>فسا</t>
  </si>
  <si>
    <t>پتروشيمي فسا</t>
  </si>
  <si>
    <t>آريان</t>
  </si>
  <si>
    <t>سرمايه گذاري پارس آريان</t>
  </si>
  <si>
    <t>فارس</t>
  </si>
  <si>
    <t>صنايع پتروشيمي خليج فارس</t>
  </si>
  <si>
    <t>گولان</t>
  </si>
  <si>
    <t>%مشاركت گولان سقز سه ماهه 20</t>
  </si>
  <si>
    <t>سفاسي</t>
  </si>
  <si>
    <t>شركت فارسيت اهواز</t>
  </si>
  <si>
    <t>سنوين</t>
  </si>
  <si>
    <t>سرمايه گذاري اقتصاد نوين</t>
  </si>
  <si>
    <t>قمرو</t>
  </si>
  <si>
    <t>قند مرودشت‌</t>
  </si>
  <si>
    <t>وگستر</t>
  </si>
  <si>
    <t>گسترش سرمايه گذاري ايرانيان</t>
  </si>
  <si>
    <t>وبانك</t>
  </si>
  <si>
    <t>سرمايه گذاري گروه توسعه ملي</t>
  </si>
  <si>
    <t>خگستر</t>
  </si>
  <si>
    <t>گسترش‌سرمايه‌گذاري‌ايران‌خودرو</t>
  </si>
  <si>
    <t>ثعتما</t>
  </si>
  <si>
    <t>س. ساختماني اعتماد گستر</t>
  </si>
  <si>
    <t>بكاب</t>
  </si>
  <si>
    <t>صنايع‌جوشكاب‌يزد</t>
  </si>
  <si>
    <t>گهر1</t>
  </si>
  <si>
    <t>مشاركت گهر1 سه ماهه 20درصد</t>
  </si>
  <si>
    <t>متوسط قیمت سهامها</t>
  </si>
  <si>
    <t xml:space="preserve">موجودی سهام </t>
  </si>
  <si>
    <t>خبهمن</t>
  </si>
  <si>
    <t>خکاوه</t>
  </si>
  <si>
    <t>گروه بهمن</t>
  </si>
  <si>
    <t>سایپا دیزل</t>
  </si>
  <si>
    <t>شبریز</t>
  </si>
  <si>
    <t>پالایش نفت تبریز</t>
  </si>
  <si>
    <t xml:space="preserve">موجودی ریالی </t>
  </si>
  <si>
    <t xml:space="preserve">بانک </t>
  </si>
  <si>
    <t>کارگزاری</t>
  </si>
  <si>
    <t>سایر</t>
  </si>
  <si>
    <t>دیده بان بازار : 1393/4/15 - زمان آخرین معامله : 16:21:04</t>
  </si>
  <si>
    <t>غمهرا</t>
  </si>
  <si>
    <t>توليدي‌مهرام‌</t>
  </si>
  <si>
    <t>مراز1</t>
  </si>
  <si>
    <t>مشاركت شيراز سه ماهه 20 درصد</t>
  </si>
  <si>
    <t>صبصير</t>
  </si>
  <si>
    <t>اوراق اجاره قائدبصير 3ماهه 20%</t>
  </si>
  <si>
    <t>غشهد</t>
  </si>
  <si>
    <t>شهد ايران‌</t>
  </si>
  <si>
    <t>بهپاكح</t>
  </si>
  <si>
    <t>ح. صنعتي بهپاك</t>
  </si>
  <si>
    <t>وخارزمح</t>
  </si>
  <si>
    <t>ح.سرمايه گذاري خوارزمي</t>
  </si>
  <si>
    <t>ومدكو1</t>
  </si>
  <si>
    <t>مشاركت ميدكو ماهانه 20 درصد</t>
  </si>
  <si>
    <t>جوپار</t>
  </si>
  <si>
    <t>اجاره جوپار سه ماهه 20 درصد</t>
  </si>
  <si>
    <t>فجر2</t>
  </si>
  <si>
    <t>غپاك</t>
  </si>
  <si>
    <t>لبنيات‌ پاك‌</t>
  </si>
  <si>
    <t>هپكو310</t>
  </si>
  <si>
    <t>اختيار ف. تبعي س. دارويي تامين</t>
  </si>
  <si>
    <t>كايتا</t>
  </si>
  <si>
    <t>ايتالران‌</t>
  </si>
  <si>
    <t>شگلح</t>
  </si>
  <si>
    <t>ح . گلتاش‌</t>
  </si>
  <si>
    <t>وتوكا</t>
  </si>
  <si>
    <t>سرمايه‌گذاري‌توكافولاد(هلدينگ</t>
  </si>
  <si>
    <t>اتكاي</t>
  </si>
  <si>
    <t>بيمه اتكايي ايرانيان</t>
  </si>
  <si>
    <t>جهرم</t>
  </si>
  <si>
    <t>پتروشيمي جهرم</t>
  </si>
  <si>
    <t>بدكو</t>
  </si>
  <si>
    <t>فروشگاههاي زنجيره اي ديوكس</t>
  </si>
  <si>
    <t>واحصا</t>
  </si>
  <si>
    <t>احياء صنايع خراسان</t>
  </si>
  <si>
    <t>وارس</t>
  </si>
  <si>
    <t>سرمايه گذاري ارس صبا</t>
  </si>
  <si>
    <t>سمتاز</t>
  </si>
  <si>
    <t>سيمان ممتازان كرمان</t>
  </si>
  <si>
    <t>ساذري</t>
  </si>
  <si>
    <t>آذريت‌</t>
  </si>
  <si>
    <t>كازروح</t>
  </si>
  <si>
    <t>ح. پتروشيمي كازرون</t>
  </si>
  <si>
    <t>شزنگ</t>
  </si>
  <si>
    <t>تجهيزنيروي‌زنگان‌</t>
  </si>
  <si>
    <t>نسخه خلاصه شده</t>
  </si>
  <si>
    <t>1393-04-15</t>
  </si>
  <si>
    <t>برای اضافه کردن یک سهم جدید بهتر است اول در بخش مبادلات اضافه گردد سپس  به صورت هوشمند خودش داده ها را خوانده و می نویسد( در صورتی که سطرها پر شده بود با اضافه کردن سطر در بخش قیمت و سپس موجودی، توصیه ها با اضافه کردن یک سطر)</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</si>
</sst>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1" formatCode="_(* #,##0_);_(* \(#,##0\);_(* &quot;-&quot;_);_(@_)"/>
    <numFmt numFmtId="164" formatCode="_-* #,##0.00_-;_-* #,##0.00\-;_-* &quot;-&quot;??_-;_-@_-"/>
    <numFmt numFmtId="165" formatCode="_-* #,##0_-;_-* #,##0\-;_-* &quot;-&quot;??_-;_-@_-"/>
    <numFmt numFmtId="166" formatCode="[Red][=2]&quot;فروش&quot;;[Blue][=1]&quot;خرید&quot;"/>
    <numFmt numFmtId="167" formatCode="#,##0.0_ ;[Red]\-#,##0.0\ "/>
    <numFmt numFmtId="168" formatCode="[Red][=1]&quot;اخطار&quot;;[White][=0]General"/>
    <numFmt numFmtId="169" formatCode="[Red][&lt;1]#,##0;[Black]#,##0"/>
    <numFmt numFmtId="170" formatCode="[Red][=2]&quot;فروش&quot;;[Blue][=1]&quot;خرید&quot;;[Black]General"/>
    <numFmt numFmtId="171" formatCode="[Red][=2]&quot;مرحله دوم&quot;;[Green][=1]&quot;مرحله اول&quot;;[Black]General"/>
    <numFmt numFmtId="172" formatCode="#,##0_ ;[Red]\-#,##0\ "/>
    <numFmt numFmtId="173" formatCode="[Red][=2]&quot;کمتر&quot;;[Green][=1]&quot;بیشتر&quot;"/>
    <numFmt numFmtId="174" formatCode="[Red][=2]&quot;متوسط&quot;;[Green][=1]&quot;پایین&quot;;[Blue]&quot;مطلوب&quot;"/>
    <numFmt numFmtId="175" formatCode="0.0%"/>
    <numFmt numFmtId="176" formatCode="#,##0_ ;\-#,##0\ "/>
    <numFmt numFmtId="177" formatCode="#,##0;[Red]#,##0"/>
    <numFmt numFmtId="178" formatCode="[Red][=1]&quot;توجه&quot;;[Green][=2]&quot;توجه&quot;"/>
    <numFmt numFmtId="179" formatCode="[Red][=1]&quot; - &quot;;[Green][=2]&quot; + &quot;"/>
    <numFmt numFmtId="180" formatCode="[Red][&gt;3000]General;[Blue]General"/>
    <numFmt numFmtId="181" formatCode="[Red][=1]&quot;خرید فوری&quot;;[Blue][=2]&quot;خرید&quot;;[Green]&quot;بررسی&quot;"/>
    <numFmt numFmtId="182" formatCode="[Red][=1]&quot;فروخته شود&quot;;[Blue][=2]&quot;آماده فروش&quot;;[Green]&quot;بررسی&quot;"/>
    <numFmt numFmtId="183" formatCode="[Black][&gt;3]General;[Red][&lt;4]General"/>
  </numFmts>
  <fonts count="98">
    <font>
      <sz val="11"/>
      <color theme="1"/>
      <name val="Lucida Sans Unicode"/>
      <family val="2"/>
      <charset val="178"/>
      <scheme val="minor"/>
    </font>
    <font>
      <sz val="11"/>
      <color theme="1"/>
      <name val="Lucida Sans Unicode"/>
      <family val="2"/>
      <scheme val="minor"/>
    </font>
    <font>
      <sz val="11"/>
      <color theme="1"/>
      <name val="Lucida Sans Unicode"/>
      <family val="2"/>
      <charset val="178"/>
      <scheme val="minor"/>
    </font>
    <font>
      <b/>
      <sz val="11"/>
      <color rgb="FFFF0000"/>
      <name val="Lucida Sans Unicode"/>
      <family val="2"/>
      <scheme val="minor"/>
    </font>
    <font>
      <sz val="11"/>
      <color theme="1"/>
      <name val="B Titr"/>
      <charset val="178"/>
    </font>
    <font>
      <b/>
      <sz val="14"/>
      <color rgb="FFFF0000"/>
      <name val="B Traffic"/>
      <charset val="178"/>
    </font>
    <font>
      <b/>
      <sz val="14"/>
      <color theme="9" tint="0.79998168889431442"/>
      <name val="B Traffic"/>
      <charset val="178"/>
    </font>
    <font>
      <b/>
      <sz val="11"/>
      <color theme="9" tint="-0.499984740745262"/>
      <name val="Lucida Sans Unicode"/>
      <family val="2"/>
      <scheme val="minor"/>
    </font>
    <font>
      <sz val="11"/>
      <color rgb="FFFF0000"/>
      <name val="B Titr"/>
      <charset val="178"/>
    </font>
    <font>
      <sz val="11"/>
      <color theme="4" tint="-0.249977111117893"/>
      <name val="B Titr"/>
      <charset val="178"/>
    </font>
    <font>
      <b/>
      <sz val="10"/>
      <color theme="1"/>
      <name val="Lucida Sans Unicode"/>
      <family val="2"/>
      <scheme val="minor"/>
    </font>
    <font>
      <sz val="10"/>
      <color theme="1"/>
      <name val="Lucida Sans Unicode"/>
      <family val="2"/>
      <scheme val="minor"/>
    </font>
    <font>
      <sz val="11"/>
      <color theme="9" tint="0.39997558519241921"/>
      <name val="Lucida Sans Unicode"/>
      <family val="2"/>
      <charset val="178"/>
      <scheme val="minor"/>
    </font>
    <font>
      <sz val="11"/>
      <color theme="1"/>
      <name val="Lucida Sans Unicode"/>
      <family val="2"/>
      <scheme val="minor"/>
    </font>
    <font>
      <b/>
      <sz val="9"/>
      <color indexed="81"/>
      <name val="Tahoma"/>
      <family val="2"/>
    </font>
    <font>
      <sz val="16"/>
      <color theme="1"/>
      <name val="B Yekan"/>
      <charset val="178"/>
    </font>
    <font>
      <sz val="12"/>
      <color theme="1"/>
      <name val="B Yagut"/>
      <charset val="178"/>
    </font>
    <font>
      <sz val="14"/>
      <color theme="1"/>
      <name val="B Yagut"/>
      <charset val="178"/>
    </font>
    <font>
      <b/>
      <sz val="11"/>
      <color rgb="FFFA7D00"/>
      <name val="Lucida Sans Unicode"/>
      <family val="2"/>
      <charset val="178"/>
      <scheme val="minor"/>
    </font>
    <font>
      <sz val="11"/>
      <color rgb="FF0070C0"/>
      <name val="Lucida Sans Unicode"/>
      <family val="2"/>
      <charset val="178"/>
      <scheme val="minor"/>
    </font>
    <font>
      <sz val="11"/>
      <name val="Swis721 LtCn BT"/>
      <family val="2"/>
    </font>
    <font>
      <b/>
      <sz val="18"/>
      <color theme="3"/>
      <name val="Lucida Sans Unicode"/>
      <family val="2"/>
      <charset val="178"/>
      <scheme val="major"/>
    </font>
    <font>
      <b/>
      <sz val="15"/>
      <color theme="3"/>
      <name val="Lucida Sans Unicode"/>
      <family val="2"/>
      <charset val="178"/>
      <scheme val="minor"/>
    </font>
    <font>
      <b/>
      <sz val="13"/>
      <color theme="3"/>
      <name val="Lucida Sans Unicode"/>
      <family val="2"/>
      <charset val="178"/>
      <scheme val="minor"/>
    </font>
    <font>
      <b/>
      <sz val="11"/>
      <color theme="3"/>
      <name val="Lucida Sans Unicode"/>
      <family val="2"/>
      <charset val="178"/>
      <scheme val="minor"/>
    </font>
    <font>
      <sz val="11"/>
      <color rgb="FF006100"/>
      <name val="Lucida Sans Unicode"/>
      <family val="2"/>
      <charset val="178"/>
      <scheme val="minor"/>
    </font>
    <font>
      <sz val="11"/>
      <color rgb="FF9C0006"/>
      <name val="Lucida Sans Unicode"/>
      <family val="2"/>
      <charset val="178"/>
      <scheme val="minor"/>
    </font>
    <font>
      <sz val="11"/>
      <color rgb="FF9C6500"/>
      <name val="Lucida Sans Unicode"/>
      <family val="2"/>
      <charset val="178"/>
      <scheme val="minor"/>
    </font>
    <font>
      <sz val="11"/>
      <color rgb="FF3F3F76"/>
      <name val="Lucida Sans Unicode"/>
      <family val="2"/>
      <charset val="178"/>
      <scheme val="minor"/>
    </font>
    <font>
      <b/>
      <sz val="11"/>
      <color rgb="FF3F3F3F"/>
      <name val="Lucida Sans Unicode"/>
      <family val="2"/>
      <charset val="178"/>
      <scheme val="minor"/>
    </font>
    <font>
      <sz val="11"/>
      <color rgb="FFFA7D00"/>
      <name val="Lucida Sans Unicode"/>
      <family val="2"/>
      <charset val="178"/>
      <scheme val="minor"/>
    </font>
    <font>
      <b/>
      <sz val="11"/>
      <color theme="0"/>
      <name val="Lucida Sans Unicode"/>
      <family val="2"/>
      <charset val="178"/>
      <scheme val="minor"/>
    </font>
    <font>
      <sz val="11"/>
      <color rgb="FFFF0000"/>
      <name val="Lucida Sans Unicode"/>
      <family val="2"/>
      <charset val="178"/>
      <scheme val="minor"/>
    </font>
    <font>
      <i/>
      <sz val="11"/>
      <color rgb="FF7F7F7F"/>
      <name val="Lucida Sans Unicode"/>
      <family val="2"/>
      <charset val="178"/>
      <scheme val="minor"/>
    </font>
    <font>
      <b/>
      <sz val="11"/>
      <color theme="1"/>
      <name val="Lucida Sans Unicode"/>
      <family val="2"/>
      <charset val="178"/>
      <scheme val="minor"/>
    </font>
    <font>
      <sz val="11"/>
      <color theme="0"/>
      <name val="Lucida Sans Unicode"/>
      <family val="2"/>
      <charset val="178"/>
      <scheme val="minor"/>
    </font>
    <font>
      <b/>
      <sz val="11"/>
      <color theme="5" tint="-0.249977111117893"/>
      <name val="Lucida Sans Unicode"/>
      <family val="2"/>
      <scheme val="minor"/>
    </font>
    <font>
      <sz val="11"/>
      <color rgb="FFFFFF00"/>
      <name val="Lucida Sans Unicode"/>
      <family val="2"/>
      <charset val="178"/>
      <scheme val="minor"/>
    </font>
    <font>
      <b/>
      <sz val="11"/>
      <color rgb="FF7030A0"/>
      <name val="B Nazanin"/>
      <charset val="178"/>
    </font>
    <font>
      <b/>
      <sz val="11"/>
      <color theme="1"/>
      <name val="Lucida Sans Unicode"/>
      <family val="2"/>
      <scheme val="minor"/>
    </font>
    <font>
      <b/>
      <sz val="12"/>
      <color theme="1"/>
      <name val="Lucida Sans Unicode"/>
      <family val="2"/>
      <scheme val="minor"/>
    </font>
    <font>
      <sz val="11"/>
      <color theme="1" tint="0.249977111117893"/>
      <name val="Lucida Sans Unicode"/>
      <family val="2"/>
      <charset val="178"/>
      <scheme val="minor"/>
    </font>
    <font>
      <sz val="9"/>
      <color indexed="81"/>
      <name val="Tahoma"/>
      <family val="2"/>
    </font>
    <font>
      <b/>
      <sz val="14"/>
      <color theme="1"/>
      <name val="B Homa"/>
      <charset val="178"/>
    </font>
    <font>
      <sz val="16"/>
      <color theme="9" tint="0.59999389629810485"/>
      <name val="B Yekan"/>
      <charset val="178"/>
    </font>
    <font>
      <sz val="16"/>
      <color theme="0"/>
      <name val="Lucida Sans Unicode"/>
      <family val="2"/>
      <charset val="178"/>
      <scheme val="minor"/>
    </font>
    <font>
      <sz val="16"/>
      <color rgb="FFFF0000"/>
      <name val="B Yekan"/>
      <charset val="178"/>
    </font>
    <font>
      <b/>
      <sz val="11"/>
      <color theme="0" tint="-0.24994659260841701"/>
      <name val="Lucida Sans Unicode"/>
      <family val="2"/>
      <scheme val="minor"/>
    </font>
    <font>
      <b/>
      <sz val="14"/>
      <color theme="1"/>
      <name val="B Yekan"/>
      <charset val="178"/>
    </font>
    <font>
      <b/>
      <sz val="11"/>
      <color theme="3" tint="0.39997558519241921"/>
      <name val="Lucida Sans Unicode"/>
      <family val="2"/>
      <scheme val="minor"/>
    </font>
    <font>
      <b/>
      <sz val="11"/>
      <color theme="6" tint="0.59999389629810485"/>
      <name val="Lucida Sans Unicode"/>
      <family val="2"/>
      <scheme val="minor"/>
    </font>
    <font>
      <sz val="11"/>
      <color theme="1"/>
      <name val="B Homa"/>
      <charset val="178"/>
    </font>
    <font>
      <b/>
      <sz val="11"/>
      <color theme="0" tint="-4.9989318521683403E-2"/>
      <name val="Lucida Sans Unicode"/>
      <family val="2"/>
      <scheme val="minor"/>
    </font>
    <font>
      <sz val="11"/>
      <color rgb="FFFFC000"/>
      <name val="Lucida Sans Unicode"/>
      <family val="2"/>
      <charset val="178"/>
      <scheme val="minor"/>
    </font>
    <font>
      <sz val="11"/>
      <name val="Lucida Sans Unicode"/>
      <family val="2"/>
      <charset val="178"/>
      <scheme val="minor"/>
    </font>
    <font>
      <b/>
      <sz val="9"/>
      <color indexed="9"/>
      <name val="Tahoma"/>
      <family val="2"/>
    </font>
    <font>
      <sz val="10"/>
      <color rgb="FFFF0000"/>
      <name val="B Titr"/>
      <charset val="178"/>
    </font>
    <font>
      <sz val="10"/>
      <color rgb="FFFF0000"/>
      <name val="B Sina"/>
      <charset val="178"/>
    </font>
    <font>
      <sz val="10"/>
      <color theme="1" tint="4.9989318521683403E-2"/>
      <name val="Arial Unicode MS"/>
      <family val="2"/>
    </font>
    <font>
      <b/>
      <sz val="11"/>
      <color theme="7" tint="-0.249977111117893"/>
      <name val="Lucida Sans Unicode"/>
      <family val="2"/>
      <scheme val="minor"/>
    </font>
    <font>
      <sz val="11"/>
      <color rgb="FFFFFF69"/>
      <name val="Lucida Sans Unicode"/>
      <family val="2"/>
      <charset val="178"/>
      <scheme val="minor"/>
    </font>
    <font>
      <sz val="11"/>
      <color rgb="FF00B050"/>
      <name val="Lucida Sans Unicode"/>
      <family val="2"/>
      <charset val="178"/>
      <scheme val="minor"/>
    </font>
    <font>
      <sz val="11"/>
      <color rgb="FF79A923"/>
      <name val="B Titr"/>
      <charset val="178"/>
    </font>
    <font>
      <sz val="11"/>
      <color rgb="FFFF0066"/>
      <name val="B Titr"/>
      <charset val="178"/>
    </font>
    <font>
      <sz val="11"/>
      <color rgb="FFC00000"/>
      <name val="Lucida Sans Unicode"/>
      <family val="2"/>
      <charset val="178"/>
      <scheme val="minor"/>
    </font>
    <font>
      <sz val="11"/>
      <color rgb="FFC00000"/>
      <name val="B Tabassom"/>
      <charset val="178"/>
    </font>
    <font>
      <sz val="11"/>
      <color rgb="FFFF0000"/>
      <name val="Lucida Sans Unicode"/>
      <family val="2"/>
      <scheme val="minor"/>
    </font>
    <font>
      <b/>
      <sz val="11"/>
      <name val="B Koodak Outline"/>
      <charset val="178"/>
    </font>
    <font>
      <b/>
      <sz val="11"/>
      <color theme="1"/>
      <name val="B Titr"/>
      <charset val="178"/>
    </font>
    <font>
      <sz val="11"/>
      <color theme="0" tint="-4.9989318521683403E-2"/>
      <name val="B Titr"/>
      <charset val="178"/>
    </font>
    <font>
      <sz val="11"/>
      <color theme="9" tint="-0.249977111117893"/>
      <name val="Lucida Sans Unicode"/>
      <family val="2"/>
      <charset val="178"/>
      <scheme val="minor"/>
    </font>
    <font>
      <sz val="11"/>
      <color theme="6" tint="-0.249977111117893"/>
      <name val="Lucida Sans Unicode"/>
      <family val="2"/>
      <charset val="178"/>
      <scheme val="minor"/>
    </font>
    <font>
      <sz val="14"/>
      <color rgb="FFFF0000"/>
      <name val="B Arshia"/>
      <charset val="178"/>
    </font>
    <font>
      <sz val="11"/>
      <color rgb="FFFF0066"/>
      <name val="Lucida Sans Unicode"/>
      <family val="2"/>
      <charset val="178"/>
      <scheme val="minor"/>
    </font>
    <font>
      <sz val="9"/>
      <color rgb="FF3D3D3D"/>
      <name val="Tahoma"/>
      <family val="2"/>
    </font>
    <font>
      <b/>
      <sz val="11"/>
      <color rgb="FF0070C0"/>
      <name val="Lucida Sans Unicode"/>
      <family val="2"/>
      <charset val="178"/>
      <scheme val="minor"/>
    </font>
    <font>
      <u/>
      <sz val="11"/>
      <color theme="10"/>
      <name val="Lucida Sans Unicode"/>
      <family val="2"/>
      <charset val="178"/>
    </font>
    <font>
      <sz val="10"/>
      <name val="Tahoma"/>
      <family val="2"/>
    </font>
    <font>
      <sz val="11"/>
      <name val="Calibri"/>
      <family val="2"/>
    </font>
    <font>
      <sz val="11"/>
      <name val="Calibri"/>
      <family val="2"/>
    </font>
    <font>
      <sz val="11"/>
      <color rgb="FFFF0000"/>
      <name val="Inherit"/>
    </font>
    <font>
      <sz val="11"/>
      <name val="Calibri"/>
      <family val="2"/>
    </font>
    <font>
      <sz val="11"/>
      <color theme="0"/>
      <name val="B Titr"/>
      <charset val="178"/>
    </font>
    <font>
      <sz val="12"/>
      <color theme="1"/>
      <name val="Tahoma"/>
      <family val="2"/>
    </font>
    <font>
      <sz val="11"/>
      <name val="Calibri"/>
    </font>
    <font>
      <sz val="10"/>
      <name val="Tahoma"/>
    </font>
    <font>
      <b/>
      <sz val="14"/>
      <color theme="1"/>
      <name val="B Yagut"/>
      <charset val="178"/>
    </font>
    <font>
      <b/>
      <sz val="14"/>
      <color theme="1"/>
      <name val="B Mitra"/>
      <charset val="178"/>
    </font>
    <font>
      <b/>
      <sz val="14"/>
      <color rgb="FFFF0000"/>
      <name val="Lucida Sans Unicode"/>
      <family val="2"/>
      <charset val="178"/>
      <scheme val="minor"/>
    </font>
    <font>
      <sz val="11"/>
      <color theme="5" tint="0.79998168889431442"/>
      <name val="Lucida Sans Unicode"/>
      <family val="2"/>
      <charset val="178"/>
      <scheme val="minor"/>
    </font>
    <font>
      <b/>
      <sz val="9"/>
      <color indexed="81"/>
      <name val="Tahoma"/>
    </font>
    <font>
      <sz val="11"/>
      <color theme="5" tint="0.39997558519241921"/>
      <name val="Lucida Sans Unicode"/>
      <family val="2"/>
      <charset val="178"/>
      <scheme val="minor"/>
    </font>
    <font>
      <b/>
      <sz val="10"/>
      <name val="Tahoma"/>
      <family val="2"/>
    </font>
    <font>
      <sz val="10"/>
      <color rgb="FF008000"/>
      <name val="Tahoma"/>
      <family val="2"/>
    </font>
    <font>
      <sz val="10"/>
      <color rgb="FFFF0000"/>
      <name val="Tahoma"/>
      <family val="2"/>
    </font>
    <font>
      <b/>
      <sz val="12"/>
      <color rgb="FFFF0000"/>
      <name val="Lucida Sans Unicode"/>
      <family val="2"/>
      <scheme val="minor"/>
    </font>
    <font>
      <b/>
      <sz val="16"/>
      <color theme="1"/>
      <name val="Lucida Sans Unicode"/>
      <family val="2"/>
      <scheme val="minor"/>
    </font>
    <font>
      <b/>
      <sz val="11"/>
      <color theme="2"/>
      <name val="Lucida Sans Unicode"/>
      <family val="2"/>
      <scheme val="minor"/>
    </font>
  </fonts>
  <fills count="61">
    <fill>
      <patternFill patternType="none"/>
    </fill>
    <fill>
      <patternFill patternType="gray125"/>
    </fill>
    <fill>
      <patternFill patternType="solid">
        <fgColor rgb="FFFFFF00"/>
        <bgColor indexed="64"/>
      </patternFill>
    </fill>
    <fill>
      <patternFill patternType="solid">
        <fgColor theme="2" tint="-0.89999084444715716"/>
        <bgColor indexed="64"/>
      </patternFill>
    </fill>
    <fill>
      <patternFill patternType="solid">
        <fgColor rgb="FFC00000"/>
        <bgColor indexed="64"/>
      </patternFill>
    </fill>
    <fill>
      <patternFill patternType="solid">
        <fgColor rgb="FF92D050"/>
        <bgColor indexed="64"/>
      </patternFill>
    </fill>
    <fill>
      <patternFill patternType="solid">
        <fgColor rgb="FFFFFF69"/>
        <bgColor indexed="64"/>
      </patternFill>
    </fill>
    <fill>
      <patternFill patternType="solid">
        <fgColor theme="0"/>
        <bgColor indexed="64"/>
      </patternFill>
    </fill>
    <fill>
      <patternFill patternType="solid">
        <fgColor rgb="FFFFC000"/>
        <bgColor indexed="64"/>
      </patternFill>
    </fill>
    <fill>
      <patternFill patternType="solid">
        <fgColor theme="2" tint="-0.499984740745262"/>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rgb="FFF2F2F2"/>
      </patternFill>
    </fill>
    <fill>
      <patternFill patternType="solid">
        <fgColor rgb="FF00B05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249977111117893"/>
        <bgColor indexed="64"/>
      </patternFill>
    </fill>
    <fill>
      <patternFill patternType="solid">
        <fgColor rgb="FFFFFF99"/>
        <bgColor indexed="64"/>
      </patternFill>
    </fill>
    <fill>
      <patternFill patternType="solid">
        <fgColor rgb="FF002060"/>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7" tint="-0.249977111117893"/>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rgb="FFFF0066"/>
        <bgColor indexed="64"/>
      </patternFill>
    </fill>
    <fill>
      <patternFill patternType="solid">
        <fgColor rgb="FF0070C0"/>
        <bgColor indexed="64"/>
      </patternFill>
    </fill>
    <fill>
      <patternFill patternType="solid">
        <fgColor theme="1" tint="0.14999847407452621"/>
        <bgColor indexed="64"/>
      </patternFill>
    </fill>
    <fill>
      <patternFill patternType="solid">
        <fgColor rgb="FF00FF99"/>
        <bgColor indexed="64"/>
      </patternFill>
    </fill>
    <fill>
      <patternFill patternType="solid">
        <fgColor rgb="FF11FF7D"/>
        <bgColor indexed="64"/>
      </patternFill>
    </fill>
    <fill>
      <patternFill patternType="solid">
        <fgColor theme="8" tint="-0.499984740745262"/>
        <bgColor indexed="64"/>
      </patternFill>
    </fill>
    <fill>
      <patternFill patternType="solid">
        <fgColor theme="7" tint="0.79998168889431442"/>
        <bgColor indexed="64"/>
      </patternFill>
    </fill>
    <fill>
      <patternFill patternType="solid">
        <fgColor rgb="FFFF6565"/>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FFFF00"/>
      </left>
      <right style="medium">
        <color rgb="FFFFFF00"/>
      </right>
      <top style="medium">
        <color rgb="FFFFFF00"/>
      </top>
      <bottom style="medium">
        <color rgb="FFFFFF00"/>
      </bottom>
      <diagonal/>
    </border>
    <border>
      <left style="thin">
        <color indexed="64"/>
      </left>
      <right style="thin">
        <color indexed="64"/>
      </right>
      <top style="thin">
        <color indexed="64"/>
      </top>
      <bottom/>
      <diagonal/>
    </border>
    <border>
      <left style="medium">
        <color theme="3" tint="0.39997558519241921"/>
      </left>
      <right style="thin">
        <color indexed="64"/>
      </right>
      <top style="medium">
        <color theme="3" tint="0.39997558519241921"/>
      </top>
      <bottom style="thin">
        <color indexed="64"/>
      </bottom>
      <diagonal/>
    </border>
    <border>
      <left style="thin">
        <color indexed="64"/>
      </left>
      <right style="thin">
        <color indexed="64"/>
      </right>
      <top style="medium">
        <color theme="3" tint="0.39997558519241921"/>
      </top>
      <bottom style="thin">
        <color indexed="64"/>
      </bottom>
      <diagonal/>
    </border>
    <border>
      <left style="thin">
        <color indexed="64"/>
      </left>
      <right style="medium">
        <color theme="3" tint="0.39997558519241921"/>
      </right>
      <top style="medium">
        <color theme="3" tint="0.39997558519241921"/>
      </top>
      <bottom style="thin">
        <color indexed="64"/>
      </bottom>
      <diagonal/>
    </border>
    <border>
      <left style="medium">
        <color theme="3" tint="0.39997558519241921"/>
      </left>
      <right style="thin">
        <color indexed="64"/>
      </right>
      <top style="thin">
        <color indexed="64"/>
      </top>
      <bottom style="medium">
        <color theme="3" tint="0.39997558519241921"/>
      </bottom>
      <diagonal/>
    </border>
    <border>
      <left style="thin">
        <color rgb="FFFFFF00"/>
      </left>
      <right style="thin">
        <color rgb="FFFFFF00"/>
      </right>
      <top style="medium">
        <color rgb="FFFFFF00"/>
      </top>
      <bottom/>
      <diagonal/>
    </border>
    <border>
      <left style="thin">
        <color rgb="FFFFFF00"/>
      </left>
      <right/>
      <top style="medium">
        <color rgb="FFFFFF00"/>
      </top>
      <bottom/>
      <diagonal/>
    </border>
    <border>
      <left style="thin">
        <color indexed="64"/>
      </left>
      <right style="thin">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FFFF00"/>
      </left>
      <right style="medium">
        <color rgb="FFFFFF00"/>
      </right>
      <top style="medium">
        <color rgb="FFFFFF00"/>
      </top>
      <bottom/>
      <diagonal/>
    </border>
    <border>
      <left/>
      <right/>
      <top style="medium">
        <color rgb="FFFFFF00"/>
      </top>
      <bottom style="thin">
        <color rgb="FFFFFF00"/>
      </bottom>
      <diagonal/>
    </border>
    <border>
      <left/>
      <right/>
      <top style="medium">
        <color rgb="FFFFFF00"/>
      </top>
      <bottom/>
      <diagonal/>
    </border>
    <border>
      <left style="medium">
        <color rgb="FFFFFF00"/>
      </left>
      <right style="medium">
        <color rgb="FFFFFF00"/>
      </right>
      <top style="medium">
        <color rgb="FFFFFF00"/>
      </top>
      <bottom style="medium">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3" tint="0.39997558519241921"/>
      </left>
      <right style="thin">
        <color indexed="64"/>
      </right>
      <top style="thin">
        <color indexed="64"/>
      </top>
      <bottom/>
      <diagonal/>
    </border>
    <border>
      <left style="thin">
        <color indexed="64"/>
      </left>
      <right style="medium">
        <color theme="3" tint="0.39997558519241921"/>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theme="3" tint="0.39997558519241921"/>
      </left>
      <right/>
      <top style="thin">
        <color indexed="64"/>
      </top>
      <bottom style="medium">
        <color theme="3" tint="0.39997558519241921"/>
      </bottom>
      <diagonal/>
    </border>
    <border>
      <left style="thin">
        <color rgb="FFC00000"/>
      </left>
      <right/>
      <top/>
      <bottom style="thin">
        <color rgb="FFC00000"/>
      </bottom>
      <diagonal/>
    </border>
    <border>
      <left/>
      <right style="thin">
        <color theme="3"/>
      </right>
      <top/>
      <bottom style="thin">
        <color theme="3"/>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rgb="FFC00000"/>
      </bottom>
      <diagonal/>
    </border>
    <border>
      <left/>
      <right style="thin">
        <color rgb="FFC00000"/>
      </right>
      <top/>
      <bottom style="thin">
        <color rgb="FFC00000"/>
      </bottom>
      <diagonal/>
    </border>
    <border>
      <left style="thin">
        <color theme="3"/>
      </left>
      <right/>
      <top/>
      <bottom style="medium">
        <color theme="3"/>
      </bottom>
      <diagonal/>
    </border>
    <border>
      <left style="medium">
        <color rgb="FFFF0000"/>
      </left>
      <right/>
      <top/>
      <bottom style="medium">
        <color rgb="FFFF0000"/>
      </bottom>
      <diagonal/>
    </border>
    <border>
      <left style="medium">
        <color rgb="FFFF0000"/>
      </left>
      <right style="medium">
        <color rgb="FFFF0000"/>
      </right>
      <top/>
      <bottom style="medium">
        <color rgb="FFFF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theme="3" tint="-0.249977111117893"/>
      </left>
      <right style="thin">
        <color theme="3" tint="-0.249977111117893"/>
      </right>
      <top style="medium">
        <color theme="3" tint="-0.249977111117893"/>
      </top>
      <bottom style="thin">
        <color theme="3" tint="-0.249977111117893"/>
      </bottom>
      <diagonal/>
    </border>
    <border>
      <left style="thin">
        <color theme="3" tint="-0.249977111117893"/>
      </left>
      <right style="medium">
        <color theme="3" tint="-0.249977111117893"/>
      </right>
      <top style="medium">
        <color theme="3" tint="-0.249977111117893"/>
      </top>
      <bottom style="thin">
        <color theme="3" tint="-0.249977111117893"/>
      </bottom>
      <diagonal/>
    </border>
    <border>
      <left style="medium">
        <color theme="3" tint="-0.249977111117893"/>
      </left>
      <right style="thin">
        <color theme="3" tint="-0.249977111117893"/>
      </right>
      <top style="thin">
        <color theme="3" tint="-0.249977111117893"/>
      </top>
      <bottom style="thin">
        <color theme="3" tint="-0.249977111117893"/>
      </bottom>
      <diagonal/>
    </border>
    <border>
      <left style="thin">
        <color theme="3" tint="-0.249977111117893"/>
      </left>
      <right style="medium">
        <color theme="3" tint="-0.249977111117893"/>
      </right>
      <top style="thin">
        <color theme="3" tint="-0.249977111117893"/>
      </top>
      <bottom style="thin">
        <color theme="3" tint="-0.249977111117893"/>
      </bottom>
      <diagonal/>
    </border>
    <border>
      <left style="medium">
        <color theme="3" tint="-0.249977111117893"/>
      </left>
      <right style="thin">
        <color theme="3" tint="-0.249977111117893"/>
      </right>
      <top style="thin">
        <color theme="3" tint="-0.249977111117893"/>
      </top>
      <bottom style="medium">
        <color theme="3" tint="-0.249977111117893"/>
      </bottom>
      <diagonal/>
    </border>
    <border>
      <left style="thin">
        <color theme="3" tint="-0.249977111117893"/>
      </left>
      <right style="medium">
        <color theme="3" tint="-0.249977111117893"/>
      </right>
      <top style="thin">
        <color theme="3" tint="-0.249977111117893"/>
      </top>
      <bottom style="medium">
        <color theme="3" tint="-0.249977111117893"/>
      </bottom>
      <diagonal/>
    </border>
    <border>
      <left/>
      <right style="thin">
        <color indexed="64"/>
      </right>
      <top/>
      <bottom style="thin">
        <color indexed="64"/>
      </bottom>
      <diagonal/>
    </border>
    <border>
      <left style="medium">
        <color theme="3" tint="-0.249977111117893"/>
      </left>
      <right style="thin">
        <color theme="3" tint="-0.249977111117893"/>
      </right>
      <top/>
      <bottom style="thin">
        <color theme="3" tint="-0.249977111117893"/>
      </bottom>
      <diagonal/>
    </border>
    <border>
      <left style="thin">
        <color theme="3" tint="-0.249977111117893"/>
      </left>
      <right style="medium">
        <color theme="3" tint="-0.249977111117893"/>
      </right>
      <top/>
      <bottom style="thin">
        <color theme="3" tint="-0.249977111117893"/>
      </bottom>
      <diagonal/>
    </border>
    <border>
      <left style="medium">
        <color rgb="FF00B050"/>
      </left>
      <right style="thin">
        <color rgb="FF00B050"/>
      </right>
      <top style="thin">
        <color rgb="FF00B050"/>
      </top>
      <bottom style="thin">
        <color rgb="FF00B050"/>
      </bottom>
      <diagonal/>
    </border>
    <border>
      <left style="thin">
        <color rgb="FF00B050"/>
      </left>
      <right style="medium">
        <color rgb="FF00B050"/>
      </right>
      <top style="thin">
        <color rgb="FF00B050"/>
      </top>
      <bottom style="thin">
        <color rgb="FF00B050"/>
      </bottom>
      <diagonal/>
    </border>
    <border>
      <left style="medium">
        <color rgb="FF00B050"/>
      </left>
      <right style="thin">
        <color rgb="FF00B050"/>
      </right>
      <top style="thin">
        <color rgb="FF00B050"/>
      </top>
      <bottom style="medium">
        <color rgb="FF00B050"/>
      </bottom>
      <diagonal/>
    </border>
    <border>
      <left style="thin">
        <color rgb="FF00B050"/>
      </left>
      <right style="medium">
        <color rgb="FF00B050"/>
      </right>
      <top style="thin">
        <color rgb="FF00B050"/>
      </top>
      <bottom style="medium">
        <color rgb="FF00B050"/>
      </bottom>
      <diagonal/>
    </border>
    <border>
      <left style="medium">
        <color rgb="FF00B050"/>
      </left>
      <right style="thin">
        <color rgb="FF00B050"/>
      </right>
      <top/>
      <bottom style="thin">
        <color rgb="FF00B050"/>
      </bottom>
      <diagonal/>
    </border>
    <border>
      <left style="thin">
        <color rgb="FF00B050"/>
      </left>
      <right style="medium">
        <color rgb="FF00B050"/>
      </right>
      <top/>
      <bottom style="thin">
        <color rgb="FF00B050"/>
      </bottom>
      <diagonal/>
    </border>
    <border>
      <left style="medium">
        <color theme="5" tint="-0.249977111117893"/>
      </left>
      <right/>
      <top style="medium">
        <color theme="5" tint="-0.249977111117893"/>
      </top>
      <bottom style="medium">
        <color theme="5" tint="-0.249977111117893"/>
      </bottom>
      <diagonal/>
    </border>
    <border>
      <left/>
      <right style="medium">
        <color theme="5" tint="-0.249977111117893"/>
      </right>
      <top style="medium">
        <color theme="5" tint="-0.249977111117893"/>
      </top>
      <bottom style="medium">
        <color theme="5" tint="-0.249977111117893"/>
      </bottom>
      <diagonal/>
    </border>
    <border>
      <left/>
      <right style="medium">
        <color indexed="64"/>
      </right>
      <top/>
      <bottom style="thin">
        <color indexed="64"/>
      </bottom>
      <diagonal/>
    </border>
    <border>
      <left/>
      <right/>
      <top/>
      <bottom style="thin">
        <color indexed="64"/>
      </bottom>
      <diagonal/>
    </border>
    <border>
      <left/>
      <right style="thin">
        <color rgb="FF92D050"/>
      </right>
      <top style="thin">
        <color rgb="FF92D050"/>
      </top>
      <bottom style="thin">
        <color rgb="FF92D050"/>
      </bottom>
      <diagonal/>
    </border>
    <border>
      <left style="medium">
        <color rgb="FF7030A0"/>
      </left>
      <right style="thin">
        <color rgb="FFFF0066"/>
      </right>
      <top style="medium">
        <color rgb="FF7030A0"/>
      </top>
      <bottom style="thin">
        <color rgb="FFFF0066"/>
      </bottom>
      <diagonal/>
    </border>
    <border>
      <left/>
      <right/>
      <top style="medium">
        <color rgb="FF7030A0"/>
      </top>
      <bottom/>
      <diagonal/>
    </border>
    <border>
      <left style="thin">
        <color rgb="FFFF0066"/>
      </left>
      <right style="thin">
        <color rgb="FFFF0066"/>
      </right>
      <top style="medium">
        <color rgb="FF7030A0"/>
      </top>
      <bottom style="thin">
        <color rgb="FFFF0066"/>
      </bottom>
      <diagonal/>
    </border>
    <border>
      <left style="medium">
        <color rgb="FF7030A0"/>
      </left>
      <right/>
      <top/>
      <bottom/>
      <diagonal/>
    </border>
    <border>
      <left style="medium">
        <color rgb="FF7030A0"/>
      </left>
      <right/>
      <top/>
      <bottom style="medium">
        <color rgb="FF7030A0"/>
      </bottom>
      <diagonal/>
    </border>
    <border>
      <left/>
      <right/>
      <top/>
      <bottom style="medium">
        <color rgb="FF7030A0"/>
      </bottom>
      <diagonal/>
    </border>
    <border>
      <left/>
      <right style="thin">
        <color indexed="64"/>
      </right>
      <top style="thin">
        <color indexed="64"/>
      </top>
      <bottom/>
      <diagonal/>
    </border>
    <border>
      <left/>
      <right/>
      <top style="medium">
        <color rgb="FFFF0066"/>
      </top>
      <bottom/>
      <diagonal/>
    </border>
    <border>
      <left/>
      <right/>
      <top/>
      <bottom style="medium">
        <color rgb="FFFF0066"/>
      </bottom>
      <diagonal/>
    </border>
    <border>
      <left/>
      <right style="thin">
        <color rgb="FF92D050"/>
      </right>
      <top style="medium">
        <color rgb="FFFF0066"/>
      </top>
      <bottom/>
      <diagonal/>
    </border>
    <border>
      <left style="medium">
        <color rgb="FFFF0066"/>
      </left>
      <right style="medium">
        <color rgb="FFFF0066"/>
      </right>
      <top/>
      <bottom/>
      <diagonal/>
    </border>
    <border>
      <left style="medium">
        <color rgb="FFFF0066"/>
      </left>
      <right style="medium">
        <color rgb="FFFF0066"/>
      </right>
      <top style="medium">
        <color rgb="FF7030A0"/>
      </top>
      <bottom/>
      <diagonal/>
    </border>
    <border>
      <left style="medium">
        <color theme="2" tint="-0.499984740745262"/>
      </left>
      <right style="medium">
        <color rgb="FF7030A0"/>
      </right>
      <top style="medium">
        <color rgb="FF7030A0"/>
      </top>
      <bottom/>
      <diagonal/>
    </border>
    <border>
      <left style="medium">
        <color theme="2" tint="-0.499984740745262"/>
      </left>
      <right style="medium">
        <color rgb="FF7030A0"/>
      </right>
      <top/>
      <bottom/>
      <diagonal/>
    </border>
    <border>
      <left style="medium">
        <color rgb="FFFF0066"/>
      </left>
      <right style="medium">
        <color rgb="FFFF0066"/>
      </right>
      <top/>
      <bottom style="medium">
        <color rgb="FF7030A0"/>
      </bottom>
      <diagonal/>
    </border>
    <border>
      <left style="medium">
        <color theme="2" tint="-0.499984740745262"/>
      </left>
      <right style="medium">
        <color rgb="FF7030A0"/>
      </right>
      <top/>
      <bottom style="medium">
        <color rgb="FF7030A0"/>
      </bottom>
      <diagonal/>
    </border>
    <border>
      <left style="thin">
        <color indexed="64"/>
      </left>
      <right style="thin">
        <color indexed="64"/>
      </right>
      <top/>
      <bottom/>
      <diagonal/>
    </border>
    <border>
      <left style="medium">
        <color rgb="FFFFC000"/>
      </left>
      <right style="medium">
        <color rgb="FFFF0066"/>
      </right>
      <top style="medium">
        <color rgb="FFFF0066"/>
      </top>
      <bottom/>
      <diagonal/>
    </border>
    <border>
      <left style="medium">
        <color rgb="FFFFFF00"/>
      </left>
      <right style="thin">
        <color rgb="FFFFFF00"/>
      </right>
      <top style="medium">
        <color rgb="FFFFFF00"/>
      </top>
      <bottom style="medium">
        <color rgb="FFFFFF00"/>
      </bottom>
      <diagonal/>
    </border>
    <border>
      <left style="thin">
        <color rgb="FFFFFF00"/>
      </left>
      <right style="thin">
        <color rgb="FFFFFF00"/>
      </right>
      <top style="medium">
        <color rgb="FFFFFF00"/>
      </top>
      <bottom style="medium">
        <color rgb="FFFFFF00"/>
      </bottom>
      <diagonal/>
    </border>
    <border>
      <left style="thin">
        <color rgb="FFFFFF00"/>
      </left>
      <right/>
      <top style="medium">
        <color rgb="FFFFFF00"/>
      </top>
      <bottom style="medium">
        <color rgb="FFFFFF00"/>
      </bottom>
      <diagonal/>
    </border>
    <border>
      <left/>
      <right/>
      <top style="medium">
        <color rgb="FFFFFF00"/>
      </top>
      <bottom style="medium">
        <color rgb="FFFFFF00"/>
      </bottom>
      <diagonal/>
    </border>
    <border>
      <left/>
      <right style="medium">
        <color rgb="FFFFFF00"/>
      </right>
      <top style="medium">
        <color rgb="FFFFFF00"/>
      </top>
      <bottom style="medium">
        <color rgb="FFFFFF00"/>
      </bottom>
      <diagonal/>
    </border>
    <border>
      <left style="medium">
        <color rgb="FF006600"/>
      </left>
      <right style="thin">
        <color indexed="64"/>
      </right>
      <top style="medium">
        <color rgb="FF006600"/>
      </top>
      <bottom style="medium">
        <color rgb="FF006600"/>
      </bottom>
      <diagonal/>
    </border>
    <border>
      <left style="thin">
        <color indexed="64"/>
      </left>
      <right style="thin">
        <color indexed="64"/>
      </right>
      <top style="medium">
        <color rgb="FF006600"/>
      </top>
      <bottom style="medium">
        <color rgb="FF006600"/>
      </bottom>
      <diagonal/>
    </border>
    <border>
      <left style="thin">
        <color indexed="64"/>
      </left>
      <right/>
      <top style="medium">
        <color rgb="FF006600"/>
      </top>
      <bottom style="medium">
        <color rgb="FF006600"/>
      </bottom>
      <diagonal/>
    </border>
    <border>
      <left style="medium">
        <color indexed="64"/>
      </left>
      <right style="medium">
        <color rgb="FF006600"/>
      </right>
      <top style="medium">
        <color rgb="FF006600"/>
      </top>
      <bottom style="medium">
        <color rgb="FF006600"/>
      </bottom>
      <diagonal/>
    </border>
    <border>
      <left/>
      <right style="medium">
        <color rgb="FF006600"/>
      </right>
      <top style="medium">
        <color rgb="FF006600"/>
      </top>
      <bottom/>
      <diagonal/>
    </border>
    <border>
      <left style="medium">
        <color theme="3"/>
      </left>
      <right/>
      <top/>
      <bottom/>
      <diagonal/>
    </border>
    <border>
      <left/>
      <right/>
      <top/>
      <bottom style="thin">
        <color rgb="FFFFFF00"/>
      </bottom>
      <diagonal/>
    </border>
    <border>
      <left style="slantDashDot">
        <color theme="6"/>
      </left>
      <right style="thin">
        <color rgb="FFFFFF00"/>
      </right>
      <top style="medium">
        <color rgb="FFFFFF00"/>
      </top>
      <bottom/>
      <diagonal/>
    </border>
    <border>
      <left/>
      <right style="slantDashDot">
        <color theme="6"/>
      </right>
      <top/>
      <bottom/>
      <diagonal/>
    </border>
    <border>
      <left/>
      <right style="thin">
        <color rgb="FFFFFF00"/>
      </right>
      <top style="medium">
        <color rgb="FFFFFF00"/>
      </top>
      <bottom/>
      <diagonal/>
    </border>
    <border>
      <left style="thin">
        <color rgb="FFFFFF00"/>
      </left>
      <right style="slantDashDot">
        <color theme="6"/>
      </right>
      <top style="medium">
        <color rgb="FFFFFF00"/>
      </top>
      <bottom/>
      <diagonal/>
    </border>
    <border>
      <left style="medium">
        <color rgb="FFFFFF00"/>
      </left>
      <right style="slantDashDot">
        <color theme="6"/>
      </right>
      <top style="medium">
        <color rgb="FFFFFF00"/>
      </top>
      <bottom style="thin">
        <color rgb="FFFFFF00"/>
      </bottom>
      <diagonal/>
    </border>
    <border>
      <left style="slantDashDot">
        <color theme="6"/>
      </left>
      <right style="slantDashDot">
        <color theme="6"/>
      </right>
      <top style="medium">
        <color rgb="FFFFFF00"/>
      </top>
      <bottom/>
      <diagonal/>
    </border>
    <border>
      <left/>
      <right/>
      <top style="medium">
        <color rgb="FF7030A0"/>
      </top>
      <bottom style="medium">
        <color rgb="FF7030A0"/>
      </bottom>
      <diagonal/>
    </border>
    <border>
      <left style="thin">
        <color rgb="FFFF0066"/>
      </left>
      <right style="thin">
        <color rgb="FFFF0066"/>
      </right>
      <top style="medium">
        <color rgb="FF7030A0"/>
      </top>
      <bottom style="medium">
        <color rgb="FF7030A0"/>
      </bottom>
      <diagonal/>
    </border>
    <border>
      <left style="medium">
        <color rgb="FFFF0066"/>
      </left>
      <right style="medium">
        <color rgb="FFFF0066"/>
      </right>
      <top style="medium">
        <color rgb="FF7030A0"/>
      </top>
      <bottom style="medium">
        <color rgb="FF7030A0"/>
      </bottom>
      <diagonal/>
    </border>
    <border>
      <left style="medium">
        <color theme="2" tint="-0.499984740745262"/>
      </left>
      <right style="medium">
        <color rgb="FF7030A0"/>
      </right>
      <top style="medium">
        <color rgb="FF7030A0"/>
      </top>
      <bottom style="medium">
        <color rgb="FF7030A0"/>
      </bottom>
      <diagonal/>
    </border>
    <border>
      <left style="medium">
        <color theme="3" tint="0.39997558519241921"/>
      </left>
      <right/>
      <top/>
      <bottom/>
      <diagonal/>
    </border>
    <border>
      <left style="medium">
        <color rgb="FFFF0066"/>
      </left>
      <right style="thin">
        <color rgb="FF92D050"/>
      </right>
      <top style="medium">
        <color rgb="FFFF0066"/>
      </top>
      <bottom/>
      <diagonal/>
    </border>
    <border>
      <left style="thin">
        <color rgb="FF92D050"/>
      </left>
      <right style="thin">
        <color rgb="FF92D050"/>
      </right>
      <top style="medium">
        <color rgb="FFFF0066"/>
      </top>
      <bottom/>
      <diagonal/>
    </border>
    <border>
      <left/>
      <right/>
      <top style="medium">
        <color rgb="FFFF5B5B"/>
      </top>
      <bottom/>
      <diagonal/>
    </border>
    <border>
      <left style="medium">
        <color rgb="FFFF0066"/>
      </left>
      <right style="medium">
        <color rgb="FFFF0066"/>
      </right>
      <top style="medium">
        <color rgb="FFFF5B5B"/>
      </top>
      <bottom/>
      <diagonal/>
    </border>
    <border>
      <left/>
      <right/>
      <top/>
      <bottom style="medium">
        <color rgb="FFFF5B5B"/>
      </bottom>
      <diagonal/>
    </border>
    <border>
      <left style="medium">
        <color rgb="FFFF0066"/>
      </left>
      <right style="medium">
        <color rgb="FFFF0066"/>
      </right>
      <top/>
      <bottom style="medium">
        <color rgb="FFFF5B5B"/>
      </bottom>
      <diagonal/>
    </border>
    <border>
      <left style="medium">
        <color rgb="FFFF0000"/>
      </left>
      <right style="medium">
        <color rgb="FFFF0066"/>
      </right>
      <top style="medium">
        <color rgb="FF7030A0"/>
      </top>
      <bottom/>
      <diagonal/>
    </border>
    <border>
      <left style="medium">
        <color rgb="FFFF0000"/>
      </left>
      <right style="medium">
        <color rgb="FFFF0066"/>
      </right>
      <top/>
      <bottom/>
      <diagonal/>
    </border>
    <border>
      <left style="medium">
        <color rgb="FFFF0000"/>
      </left>
      <right style="medium">
        <color rgb="FFFF0066"/>
      </right>
      <top/>
      <bottom style="medium">
        <color rgb="FF7030A0"/>
      </bottom>
      <diagonal/>
    </border>
    <border>
      <left style="medium">
        <color rgb="FFFF0000"/>
      </left>
      <right style="medium">
        <color rgb="FFFF5B5B"/>
      </right>
      <top style="medium">
        <color rgb="FFFF5B5B"/>
      </top>
      <bottom/>
      <diagonal/>
    </border>
    <border>
      <left style="medium">
        <color rgb="FFFF0000"/>
      </left>
      <right style="medium">
        <color rgb="FFFF5B5B"/>
      </right>
      <top/>
      <bottom/>
      <diagonal/>
    </border>
    <border>
      <left style="medium">
        <color rgb="FFFF0000"/>
      </left>
      <right style="medium">
        <color rgb="FFFF5B5B"/>
      </right>
      <top/>
      <bottom style="medium">
        <color rgb="FFFF5B5B"/>
      </bottom>
      <diagonal/>
    </border>
    <border>
      <left style="medium">
        <color theme="2" tint="-0.499984740745262"/>
      </left>
      <right/>
      <top style="medium">
        <color rgb="FF7030A0"/>
      </top>
      <bottom/>
      <diagonal/>
    </border>
    <border>
      <left style="medium">
        <color theme="2" tint="-0.499984740745262"/>
      </left>
      <right/>
      <top/>
      <bottom/>
      <diagonal/>
    </border>
    <border>
      <left style="medium">
        <color theme="2" tint="-0.499984740745262"/>
      </left>
      <right/>
      <top/>
      <bottom style="medium">
        <color rgb="FF7030A0"/>
      </bottom>
      <diagonal/>
    </border>
    <border>
      <left style="medium">
        <color theme="5" tint="-0.249977111117893"/>
      </left>
      <right style="medium">
        <color theme="5" tint="-0.249977111117893"/>
      </right>
      <top style="medium">
        <color theme="5" tint="-0.249977111117893"/>
      </top>
      <bottom/>
      <diagonal/>
    </border>
    <border>
      <left style="medium">
        <color theme="5" tint="-0.249977111117893"/>
      </left>
      <right style="medium">
        <color theme="5" tint="-0.249977111117893"/>
      </right>
      <top/>
      <bottom/>
      <diagonal/>
    </border>
    <border>
      <left style="medium">
        <color theme="5" tint="-0.249977111117893"/>
      </left>
      <right style="medium">
        <color theme="5" tint="-0.249977111117893"/>
      </right>
      <top/>
      <bottom style="medium">
        <color theme="5" tint="-0.249977111117893"/>
      </bottom>
      <diagonal/>
    </border>
    <border>
      <left style="medium">
        <color rgb="FF7030A0"/>
      </left>
      <right style="thin">
        <color rgb="FFFF0066"/>
      </right>
      <top style="medium">
        <color rgb="FF7030A0"/>
      </top>
      <bottom/>
      <diagonal/>
    </border>
    <border>
      <left style="medium">
        <color theme="9" tint="-0.249977111117893"/>
      </left>
      <right style="medium">
        <color theme="9" tint="-0.249977111117893"/>
      </right>
      <top style="medium">
        <color theme="9" tint="-0.249977111117893"/>
      </top>
      <bottom/>
      <diagonal/>
    </border>
    <border>
      <left style="medium">
        <color theme="9" tint="-0.249977111117893"/>
      </left>
      <right style="medium">
        <color theme="9" tint="-0.249977111117893"/>
      </right>
      <top/>
      <bottom/>
      <diagonal/>
    </border>
    <border>
      <left style="medium">
        <color theme="9" tint="-0.249977111117893"/>
      </left>
      <right style="medium">
        <color theme="9" tint="-0.249977111117893"/>
      </right>
      <top/>
      <bottom style="medium">
        <color theme="9" tint="-0.249977111117893"/>
      </bottom>
      <diagonal/>
    </border>
    <border>
      <left style="medium">
        <color rgb="FFFF5B5B"/>
      </left>
      <right style="medium">
        <color rgb="FFFF5B5B"/>
      </right>
      <top style="medium">
        <color rgb="FFFF5B5B"/>
      </top>
      <bottom/>
      <diagonal/>
    </border>
    <border>
      <left style="medium">
        <color rgb="FFFF5B5B"/>
      </left>
      <right style="medium">
        <color rgb="FFFF5B5B"/>
      </right>
      <top/>
      <bottom/>
      <diagonal/>
    </border>
    <border>
      <left style="medium">
        <color rgb="FFFF5B5B"/>
      </left>
      <right style="medium">
        <color rgb="FFFF5B5B"/>
      </right>
      <top/>
      <bottom style="medium">
        <color rgb="FFFF5B5B"/>
      </bottom>
      <diagonal/>
    </border>
    <border>
      <left style="thin">
        <color rgb="FFFF6565"/>
      </left>
      <right style="thin">
        <color rgb="FFFF6565"/>
      </right>
      <top style="thin">
        <color rgb="FFFF6565"/>
      </top>
      <bottom style="thin">
        <color rgb="FFFF6565"/>
      </bottom>
      <diagonal/>
    </border>
    <border>
      <left style="medium">
        <color rgb="FFFFFF00"/>
      </left>
      <right/>
      <top style="medium">
        <color rgb="FFFFFF00"/>
      </top>
      <bottom/>
      <diagonal/>
    </border>
    <border>
      <left style="medium">
        <color theme="5"/>
      </left>
      <right style="medium">
        <color theme="5"/>
      </right>
      <top style="medium">
        <color rgb="FFFFFF00"/>
      </top>
      <bottom/>
      <diagonal/>
    </border>
    <border>
      <left/>
      <right style="medium">
        <color rgb="FFFFFF00"/>
      </right>
      <top style="medium">
        <color rgb="FFFFFF00"/>
      </top>
      <bottom/>
      <diagonal/>
    </border>
    <border>
      <left style="medium">
        <color rgb="FFFF6565"/>
      </left>
      <right style="thin">
        <color rgb="FFFF6565"/>
      </right>
      <top style="medium">
        <color rgb="FFFF6565"/>
      </top>
      <bottom style="thin">
        <color rgb="FFFF6565"/>
      </bottom>
      <diagonal/>
    </border>
    <border>
      <left style="thin">
        <color rgb="FFFF6565"/>
      </left>
      <right style="thin">
        <color rgb="FFFF6565"/>
      </right>
      <top style="medium">
        <color rgb="FFFF6565"/>
      </top>
      <bottom style="thin">
        <color rgb="FFFF6565"/>
      </bottom>
      <diagonal/>
    </border>
    <border>
      <left style="thin">
        <color rgb="FFFF6565"/>
      </left>
      <right style="medium">
        <color rgb="FFFF6565"/>
      </right>
      <top style="medium">
        <color rgb="FFFF6565"/>
      </top>
      <bottom style="thin">
        <color rgb="FFFF6565"/>
      </bottom>
      <diagonal/>
    </border>
    <border>
      <left style="medium">
        <color rgb="FFFF6565"/>
      </left>
      <right style="thin">
        <color rgb="FFFF6565"/>
      </right>
      <top style="thin">
        <color rgb="FFFF6565"/>
      </top>
      <bottom style="thin">
        <color rgb="FFFF6565"/>
      </bottom>
      <diagonal/>
    </border>
    <border>
      <left style="thin">
        <color rgb="FFFF6565"/>
      </left>
      <right style="medium">
        <color rgb="FFFF6565"/>
      </right>
      <top style="thin">
        <color rgb="FFFF6565"/>
      </top>
      <bottom style="thin">
        <color rgb="FFFF6565"/>
      </bottom>
      <diagonal/>
    </border>
    <border>
      <left style="medium">
        <color rgb="FFFF6565"/>
      </left>
      <right style="thin">
        <color rgb="FFFF6565"/>
      </right>
      <top style="thin">
        <color rgb="FFFF6565"/>
      </top>
      <bottom style="medium">
        <color rgb="FFFF6565"/>
      </bottom>
      <diagonal/>
    </border>
    <border>
      <left style="thin">
        <color rgb="FFFF6565"/>
      </left>
      <right style="thin">
        <color rgb="FFFF6565"/>
      </right>
      <top style="thin">
        <color rgb="FFFF6565"/>
      </top>
      <bottom style="medium">
        <color rgb="FFFF6565"/>
      </bottom>
      <diagonal/>
    </border>
    <border>
      <left style="thin">
        <color rgb="FFFF6565"/>
      </left>
      <right style="medium">
        <color rgb="FFFF6565"/>
      </right>
      <top style="thin">
        <color rgb="FFFF6565"/>
      </top>
      <bottom style="medium">
        <color rgb="FFFF6565"/>
      </bottom>
      <diagonal/>
    </border>
    <border>
      <left style="medium">
        <color rgb="FF006600"/>
      </left>
      <right style="thin">
        <color indexed="64"/>
      </right>
      <top style="medium">
        <color rgb="FF006600"/>
      </top>
      <bottom/>
      <diagonal/>
    </border>
    <border>
      <left style="thin">
        <color indexed="64"/>
      </left>
      <right style="thin">
        <color indexed="64"/>
      </right>
      <top style="medium">
        <color rgb="FF006600"/>
      </top>
      <bottom/>
      <diagonal/>
    </border>
    <border>
      <left style="thin">
        <color indexed="64"/>
      </left>
      <right/>
      <top style="medium">
        <color rgb="FF006600"/>
      </top>
      <bottom/>
      <diagonal/>
    </border>
    <border>
      <left style="medium">
        <color rgb="FFFF6565"/>
      </left>
      <right style="thin">
        <color rgb="FFFF6565"/>
      </right>
      <top/>
      <bottom style="thin">
        <color rgb="FFFF6565"/>
      </bottom>
      <diagonal/>
    </border>
    <border>
      <left style="thin">
        <color rgb="FFFF6565"/>
      </left>
      <right style="medium">
        <color rgb="FFFF6565"/>
      </right>
      <top/>
      <bottom style="thin">
        <color rgb="FFFF6565"/>
      </bottom>
      <diagonal/>
    </border>
  </borders>
  <cellStyleXfs count="50">
    <xf numFmtId="0" fontId="0" fillId="0" borderId="0"/>
    <xf numFmtId="164" fontId="2" fillId="0" borderId="0" applyFont="0" applyFill="0" applyBorder="0" applyAlignment="0" applyProtection="0"/>
    <xf numFmtId="0" fontId="18" fillId="13" borderId="18" applyNumberFormat="0" applyAlignment="0" applyProtection="0"/>
    <xf numFmtId="0" fontId="21" fillId="0" borderId="0" applyNumberFormat="0" applyFill="0" applyBorder="0" applyAlignment="0" applyProtection="0"/>
    <xf numFmtId="0" fontId="22" fillId="0" borderId="27" applyNumberFormat="0" applyFill="0" applyAlignment="0" applyProtection="0"/>
    <xf numFmtId="0" fontId="23" fillId="0" borderId="28" applyNumberFormat="0" applyFill="0" applyAlignment="0" applyProtection="0"/>
    <xf numFmtId="0" fontId="24" fillId="0" borderId="29" applyNumberFormat="0" applyFill="0" applyAlignment="0" applyProtection="0"/>
    <xf numFmtId="0" fontId="24" fillId="0" borderId="0" applyNumberFormat="0" applyFill="0" applyBorder="0" applyAlignment="0" applyProtection="0"/>
    <xf numFmtId="0" fontId="25" fillId="15" borderId="0" applyNumberFormat="0" applyBorder="0" applyAlignment="0" applyProtection="0"/>
    <xf numFmtId="0" fontId="26" fillId="16" borderId="0" applyNumberFormat="0" applyBorder="0" applyAlignment="0" applyProtection="0"/>
    <xf numFmtId="0" fontId="27" fillId="17" borderId="0" applyNumberFormat="0" applyBorder="0" applyAlignment="0" applyProtection="0"/>
    <xf numFmtId="0" fontId="28" fillId="18" borderId="18" applyNumberFormat="0" applyAlignment="0" applyProtection="0"/>
    <xf numFmtId="0" fontId="29" fillId="13" borderId="30" applyNumberFormat="0" applyAlignment="0" applyProtection="0"/>
    <xf numFmtId="0" fontId="30" fillId="0" borderId="31" applyNumberFormat="0" applyFill="0" applyAlignment="0" applyProtection="0"/>
    <xf numFmtId="0" fontId="31" fillId="19" borderId="32" applyNumberFormat="0" applyAlignment="0" applyProtection="0"/>
    <xf numFmtId="0" fontId="32" fillId="0" borderId="0" applyNumberFormat="0" applyFill="0" applyBorder="0" applyAlignment="0" applyProtection="0"/>
    <xf numFmtId="0" fontId="2" fillId="20" borderId="33" applyNumberFormat="0" applyFont="0" applyAlignment="0" applyProtection="0"/>
    <xf numFmtId="0" fontId="33" fillId="0" borderId="0" applyNumberFormat="0" applyFill="0" applyBorder="0" applyAlignment="0" applyProtection="0"/>
    <xf numFmtId="0" fontId="34" fillId="0" borderId="34" applyNumberFormat="0" applyFill="0" applyAlignment="0" applyProtection="0"/>
    <xf numFmtId="0" fontId="35"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5" fillId="24" borderId="0" applyNumberFormat="0" applyBorder="0" applyAlignment="0" applyProtection="0"/>
    <xf numFmtId="0" fontId="35"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35" fillId="36" borderId="0" applyNumberFormat="0" applyBorder="0" applyAlignment="0" applyProtection="0"/>
    <xf numFmtId="0" fontId="35" fillId="37"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35" fillId="40" borderId="0" applyNumberFormat="0" applyBorder="0" applyAlignment="0" applyProtection="0"/>
    <xf numFmtId="0" fontId="35" fillId="41" borderId="0" applyNumberFormat="0" applyBorder="0" applyAlignment="0" applyProtection="0"/>
    <xf numFmtId="0" fontId="2" fillId="42" borderId="0" applyNumberFormat="0" applyBorder="0" applyAlignment="0" applyProtection="0"/>
    <xf numFmtId="0" fontId="2" fillId="43" borderId="0" applyNumberFormat="0" applyBorder="0" applyAlignment="0" applyProtection="0"/>
    <xf numFmtId="0" fontId="35" fillId="44" borderId="0" applyNumberFormat="0" applyBorder="0" applyAlignment="0" applyProtection="0"/>
    <xf numFmtId="0" fontId="76" fillId="0" borderId="0" applyNumberFormat="0" applyFill="0" applyBorder="0" applyAlignment="0" applyProtection="0">
      <alignment vertical="top"/>
      <protection locked="0"/>
    </xf>
    <xf numFmtId="0" fontId="78" fillId="0" borderId="0"/>
    <xf numFmtId="0" fontId="79" fillId="0" borderId="0"/>
    <xf numFmtId="0" fontId="81" fillId="0" borderId="0"/>
    <xf numFmtId="0" fontId="84" fillId="0" borderId="0"/>
    <xf numFmtId="0" fontId="85" fillId="0" borderId="0"/>
    <xf numFmtId="0" fontId="77" fillId="0" borderId="0"/>
  </cellStyleXfs>
  <cellXfs count="358">
    <xf numFmtId="0" fontId="0" fillId="0" borderId="0" xfId="0"/>
    <xf numFmtId="165" fontId="0" fillId="0" borderId="0" xfId="0" applyNumberFormat="1"/>
    <xf numFmtId="165" fontId="0" fillId="0" borderId="0" xfId="1" applyNumberFormat="1" applyFont="1"/>
    <xf numFmtId="0" fontId="9" fillId="8" borderId="11" xfId="0" applyFont="1" applyFill="1" applyBorder="1" applyAlignment="1">
      <alignment horizontal="center"/>
    </xf>
    <xf numFmtId="0" fontId="9" fillId="8" borderId="12" xfId="0" applyFont="1" applyFill="1" applyBorder="1" applyAlignment="1">
      <alignment horizontal="center"/>
    </xf>
    <xf numFmtId="0" fontId="9" fillId="8" borderId="13" xfId="0" applyFont="1" applyFill="1" applyBorder="1" applyAlignment="1">
      <alignment horizontal="center"/>
    </xf>
    <xf numFmtId="0" fontId="0" fillId="0" borderId="0" xfId="0" applyFill="1"/>
    <xf numFmtId="1" fontId="0" fillId="0" borderId="0" xfId="0" applyNumberFormat="1"/>
    <xf numFmtId="165" fontId="3" fillId="2" borderId="1" xfId="1" applyNumberFormat="1" applyFont="1" applyFill="1" applyBorder="1" applyAlignment="1" applyProtection="1">
      <alignment horizontal="center" vertical="center"/>
    </xf>
    <xf numFmtId="165" fontId="5" fillId="3" borderId="0" xfId="1" applyNumberFormat="1" applyFont="1" applyFill="1" applyProtection="1"/>
    <xf numFmtId="165" fontId="6" fillId="4" borderId="9" xfId="1" applyNumberFormat="1" applyFont="1" applyFill="1" applyBorder="1" applyProtection="1"/>
    <xf numFmtId="166" fontId="0" fillId="0" borderId="25" xfId="1" applyNumberFormat="1" applyFont="1" applyBorder="1" applyAlignment="1" applyProtection="1">
      <alignment horizontal="center"/>
    </xf>
    <xf numFmtId="168" fontId="0" fillId="0" borderId="0" xfId="0" applyNumberFormat="1"/>
    <xf numFmtId="0" fontId="0" fillId="0" borderId="0" xfId="0"/>
    <xf numFmtId="0" fontId="8" fillId="6" borderId="35" xfId="0" applyFont="1" applyFill="1" applyBorder="1" applyAlignment="1">
      <alignment horizontal="center"/>
    </xf>
    <xf numFmtId="165" fontId="0" fillId="0" borderId="1" xfId="0" applyNumberFormat="1" applyFill="1" applyBorder="1"/>
    <xf numFmtId="165" fontId="0" fillId="0" borderId="1" xfId="0" applyNumberFormat="1" applyBorder="1"/>
    <xf numFmtId="165" fontId="8" fillId="6" borderId="14" xfId="1" applyNumberFormat="1" applyFont="1" applyFill="1" applyBorder="1" applyAlignment="1">
      <alignment horizontal="center"/>
    </xf>
    <xf numFmtId="164" fontId="0" fillId="0" borderId="0" xfId="0" applyNumberFormat="1"/>
    <xf numFmtId="169" fontId="32" fillId="0" borderId="1" xfId="0" applyNumberFormat="1" applyFont="1" applyFill="1" applyBorder="1"/>
    <xf numFmtId="0" fontId="8" fillId="6" borderId="41" xfId="0" applyFont="1" applyFill="1" applyBorder="1" applyAlignment="1">
      <alignment horizontal="center"/>
    </xf>
    <xf numFmtId="0" fontId="0" fillId="0" borderId="5" xfId="0" applyNumberFormat="1" applyBorder="1"/>
    <xf numFmtId="165" fontId="15" fillId="12" borderId="42" xfId="1" applyNumberFormat="1" applyFont="1" applyFill="1" applyBorder="1" applyAlignment="1">
      <alignment horizontal="center"/>
    </xf>
    <xf numFmtId="0" fontId="16" fillId="0" borderId="40" xfId="0" applyFont="1" applyBorder="1" applyAlignment="1">
      <alignment horizontal="center"/>
    </xf>
    <xf numFmtId="0" fontId="0" fillId="0" borderId="0" xfId="0" applyAlignment="1">
      <alignment vertical="center"/>
    </xf>
    <xf numFmtId="165" fontId="34" fillId="11" borderId="47" xfId="1" applyNumberFormat="1" applyFont="1" applyFill="1" applyBorder="1" applyAlignment="1">
      <alignment horizontal="center"/>
    </xf>
    <xf numFmtId="165" fontId="40" fillId="0" borderId="1" xfId="0" applyNumberFormat="1" applyFont="1" applyBorder="1" applyAlignment="1">
      <alignment horizontal="center" vertical="center"/>
    </xf>
    <xf numFmtId="165" fontId="40" fillId="0" borderId="19" xfId="0" applyNumberFormat="1" applyFont="1" applyBorder="1" applyAlignment="1">
      <alignment horizontal="center" vertical="center"/>
    </xf>
    <xf numFmtId="0" fontId="16" fillId="0" borderId="17" xfId="0" applyFont="1" applyFill="1" applyBorder="1" applyAlignment="1">
      <alignment horizontal="center"/>
    </xf>
    <xf numFmtId="0" fontId="16" fillId="0" borderId="50" xfId="0" applyFont="1" applyFill="1" applyBorder="1" applyAlignment="1">
      <alignment horizontal="center"/>
    </xf>
    <xf numFmtId="165" fontId="40" fillId="0" borderId="45" xfId="0" applyNumberFormat="1" applyFont="1" applyBorder="1" applyAlignment="1">
      <alignment horizontal="center" vertical="center"/>
    </xf>
    <xf numFmtId="171" fontId="38" fillId="0" borderId="20" xfId="0" applyNumberFormat="1" applyFont="1" applyFill="1" applyBorder="1" applyAlignment="1">
      <alignment horizontal="center" vertical="center"/>
    </xf>
    <xf numFmtId="0" fontId="15" fillId="12" borderId="52" xfId="0" applyFont="1" applyFill="1" applyBorder="1" applyAlignment="1">
      <alignment vertical="center"/>
    </xf>
    <xf numFmtId="165" fontId="15" fillId="12" borderId="51" xfId="1" applyNumberFormat="1" applyFont="1" applyFill="1" applyBorder="1" applyAlignment="1">
      <alignment horizontal="center" vertical="center"/>
    </xf>
    <xf numFmtId="0" fontId="44" fillId="45" borderId="43" xfId="0" applyFont="1" applyFill="1" applyBorder="1" applyAlignment="1"/>
    <xf numFmtId="0" fontId="45" fillId="45" borderId="43" xfId="0" applyFont="1" applyFill="1" applyBorder="1" applyAlignment="1">
      <alignment vertical="center"/>
    </xf>
    <xf numFmtId="0" fontId="46" fillId="12" borderId="43" xfId="0" applyFont="1" applyFill="1" applyBorder="1" applyAlignment="1"/>
    <xf numFmtId="165" fontId="41" fillId="5" borderId="54" xfId="1" applyNumberFormat="1" applyFont="1" applyFill="1" applyBorder="1" applyAlignment="1" applyProtection="1">
      <alignment horizontal="center" vertical="center"/>
    </xf>
    <xf numFmtId="165" fontId="41" fillId="5" borderId="55" xfId="1" applyNumberFormat="1" applyFont="1" applyFill="1" applyBorder="1" applyAlignment="1" applyProtection="1">
      <alignment horizontal="center" vertical="center"/>
    </xf>
    <xf numFmtId="165" fontId="0" fillId="0" borderId="58" xfId="0" applyNumberFormat="1" applyBorder="1" applyAlignment="1"/>
    <xf numFmtId="165" fontId="0" fillId="0" borderId="59" xfId="0" applyNumberFormat="1" applyBorder="1" applyAlignment="1"/>
    <xf numFmtId="165" fontId="0" fillId="0" borderId="60" xfId="0" applyNumberFormat="1" applyBorder="1" applyAlignment="1"/>
    <xf numFmtId="165" fontId="0" fillId="0" borderId="61" xfId="0" applyNumberFormat="1" applyBorder="1" applyAlignment="1"/>
    <xf numFmtId="165" fontId="0" fillId="0" borderId="62" xfId="0" applyNumberFormat="1" applyBorder="1" applyAlignment="1"/>
    <xf numFmtId="165" fontId="0" fillId="0" borderId="63" xfId="0" applyNumberFormat="1" applyBorder="1" applyAlignment="1"/>
    <xf numFmtId="3" fontId="48" fillId="46" borderId="21" xfId="0" applyNumberFormat="1" applyFont="1" applyFill="1" applyBorder="1" applyAlignment="1">
      <alignment horizontal="center" vertical="center"/>
    </xf>
    <xf numFmtId="3" fontId="48" fillId="46" borderId="53" xfId="0" applyNumberFormat="1" applyFont="1" applyFill="1" applyBorder="1" applyAlignment="1">
      <alignment horizontal="center" vertical="center"/>
    </xf>
    <xf numFmtId="0" fontId="16" fillId="0" borderId="39" xfId="0" applyFont="1" applyBorder="1" applyAlignment="1">
      <alignment horizontal="center"/>
    </xf>
    <xf numFmtId="165" fontId="0" fillId="0" borderId="65" xfId="0" applyNumberFormat="1" applyBorder="1" applyAlignment="1"/>
    <xf numFmtId="165" fontId="0" fillId="0" borderId="66" xfId="0" applyNumberFormat="1" applyBorder="1" applyAlignment="1"/>
    <xf numFmtId="0" fontId="17" fillId="2" borderId="48" xfId="0" applyFont="1" applyFill="1" applyBorder="1" applyAlignment="1">
      <alignment horizontal="center"/>
    </xf>
    <xf numFmtId="0" fontId="49" fillId="2" borderId="67" xfId="0" applyFont="1" applyFill="1" applyBorder="1"/>
    <xf numFmtId="9" fontId="3" fillId="2" borderId="68" xfId="0" applyNumberFormat="1" applyFont="1" applyFill="1" applyBorder="1"/>
    <xf numFmtId="0" fontId="3" fillId="2" borderId="68" xfId="0" applyFont="1" applyFill="1" applyBorder="1"/>
    <xf numFmtId="0" fontId="49" fillId="2" borderId="69" xfId="0" applyFont="1" applyFill="1" applyBorder="1"/>
    <xf numFmtId="0" fontId="3" fillId="2" borderId="70" xfId="0" applyFont="1" applyFill="1" applyBorder="1"/>
    <xf numFmtId="0" fontId="49" fillId="2" borderId="71" xfId="0" applyFont="1" applyFill="1" applyBorder="1"/>
    <xf numFmtId="9" fontId="3" fillId="2" borderId="72" xfId="0" applyNumberFormat="1" applyFont="1" applyFill="1" applyBorder="1"/>
    <xf numFmtId="171" fontId="38" fillId="12" borderId="20" xfId="0" applyNumberFormat="1" applyFont="1" applyFill="1" applyBorder="1" applyAlignment="1">
      <alignment horizontal="center" vertical="center"/>
    </xf>
    <xf numFmtId="165" fontId="40" fillId="0" borderId="0" xfId="0" applyNumberFormat="1" applyFont="1" applyBorder="1" applyAlignment="1">
      <alignment horizontal="center" vertical="center"/>
    </xf>
    <xf numFmtId="165" fontId="51" fillId="46" borderId="56" xfId="0" applyNumberFormat="1" applyFont="1" applyFill="1" applyBorder="1" applyAlignment="1"/>
    <xf numFmtId="169" fontId="0" fillId="0" borderId="0" xfId="0" applyNumberFormat="1"/>
    <xf numFmtId="165" fontId="40" fillId="49" borderId="1" xfId="0" applyNumberFormat="1" applyFont="1" applyFill="1" applyBorder="1" applyAlignment="1">
      <alignment horizontal="center" vertical="center"/>
    </xf>
    <xf numFmtId="0" fontId="16" fillId="0" borderId="22" xfId="0" applyFont="1" applyFill="1" applyBorder="1" applyAlignment="1">
      <alignment horizontal="center"/>
    </xf>
    <xf numFmtId="165" fontId="40" fillId="49" borderId="0" xfId="0" applyNumberFormat="1" applyFont="1" applyFill="1" applyBorder="1" applyAlignment="1">
      <alignment horizontal="center" vertical="center"/>
    </xf>
    <xf numFmtId="0" fontId="43" fillId="0" borderId="21" xfId="0" applyFont="1" applyFill="1" applyBorder="1" applyAlignment="1">
      <alignment horizontal="center"/>
    </xf>
    <xf numFmtId="38" fontId="39" fillId="0" borderId="21" xfId="0" applyNumberFormat="1" applyFont="1" applyBorder="1" applyAlignment="1">
      <alignment horizontal="center"/>
    </xf>
    <xf numFmtId="174" fontId="39" fillId="0" borderId="1" xfId="0" applyNumberFormat="1" applyFont="1" applyBorder="1" applyAlignment="1">
      <alignment horizontal="center"/>
    </xf>
    <xf numFmtId="170" fontId="38" fillId="7" borderId="76" xfId="0" applyNumberFormat="1" applyFont="1" applyFill="1" applyBorder="1" applyAlignment="1">
      <alignment horizontal="center" vertical="center"/>
    </xf>
    <xf numFmtId="171" fontId="38" fillId="7" borderId="75" xfId="0" applyNumberFormat="1" applyFont="1" applyFill="1" applyBorder="1" applyAlignment="1">
      <alignment horizontal="center" vertical="center"/>
    </xf>
    <xf numFmtId="0" fontId="16" fillId="51" borderId="49" xfId="0" applyFont="1" applyFill="1" applyBorder="1" applyAlignment="1">
      <alignment horizontal="center"/>
    </xf>
    <xf numFmtId="165" fontId="40" fillId="51" borderId="64" xfId="0" applyNumberFormat="1" applyFont="1" applyFill="1" applyBorder="1" applyAlignment="1">
      <alignment horizontal="center" vertical="center"/>
    </xf>
    <xf numFmtId="165" fontId="40" fillId="51" borderId="57" xfId="0" applyNumberFormat="1" applyFont="1" applyFill="1" applyBorder="1" applyAlignment="1">
      <alignment horizontal="center" vertical="center"/>
    </xf>
    <xf numFmtId="0" fontId="0" fillId="0" borderId="0" xfId="0" applyBorder="1"/>
    <xf numFmtId="0" fontId="0" fillId="52" borderId="1" xfId="0" applyFill="1" applyBorder="1"/>
    <xf numFmtId="170" fontId="0" fillId="52" borderId="4" xfId="0" applyNumberFormat="1" applyFill="1" applyBorder="1"/>
    <xf numFmtId="49" fontId="0" fillId="52" borderId="1" xfId="0" applyNumberFormat="1" applyFill="1" applyBorder="1"/>
    <xf numFmtId="165" fontId="0" fillId="52" borderId="1" xfId="0" applyNumberFormat="1" applyFill="1" applyBorder="1"/>
    <xf numFmtId="177" fontId="37" fillId="52" borderId="1" xfId="0" applyNumberFormat="1" applyFont="1" applyFill="1" applyBorder="1"/>
    <xf numFmtId="170" fontId="0" fillId="45" borderId="4" xfId="0" applyNumberFormat="1" applyFill="1" applyBorder="1"/>
    <xf numFmtId="0" fontId="0" fillId="45" borderId="1" xfId="0" applyFill="1" applyBorder="1"/>
    <xf numFmtId="49" fontId="0" fillId="45" borderId="1" xfId="0" applyNumberFormat="1" applyFill="1" applyBorder="1"/>
    <xf numFmtId="165" fontId="0" fillId="45" borderId="1" xfId="0" applyNumberFormat="1" applyFill="1" applyBorder="1"/>
    <xf numFmtId="177" fontId="37" fillId="45" borderId="1" xfId="0" applyNumberFormat="1" applyFont="1" applyFill="1" applyBorder="1"/>
    <xf numFmtId="0" fontId="56" fillId="6" borderId="35" xfId="0" applyFont="1" applyFill="1" applyBorder="1" applyAlignment="1">
      <alignment horizontal="center"/>
    </xf>
    <xf numFmtId="165" fontId="57" fillId="6" borderId="10" xfId="1" applyNumberFormat="1" applyFont="1" applyFill="1" applyBorder="1" applyAlignment="1">
      <alignment horizontal="center"/>
    </xf>
    <xf numFmtId="165" fontId="58" fillId="7" borderId="36" xfId="1" applyNumberFormat="1" applyFont="1" applyFill="1" applyBorder="1" applyAlignment="1">
      <alignment horizontal="center" vertical="center" readingOrder="2"/>
    </xf>
    <xf numFmtId="165" fontId="40" fillId="49" borderId="57" xfId="0" applyNumberFormat="1" applyFont="1" applyFill="1" applyBorder="1" applyAlignment="1">
      <alignment horizontal="center" vertical="center"/>
    </xf>
    <xf numFmtId="176" fontId="40" fillId="0" borderId="24" xfId="1" applyNumberFormat="1" applyFont="1" applyBorder="1" applyAlignment="1" applyProtection="1">
      <alignment horizontal="center" vertical="center"/>
    </xf>
    <xf numFmtId="171" fontId="38" fillId="0" borderId="75" xfId="0" applyNumberFormat="1" applyFont="1" applyFill="1" applyBorder="1" applyAlignment="1">
      <alignment horizontal="center" vertical="center"/>
    </xf>
    <xf numFmtId="170" fontId="38" fillId="0" borderId="76" xfId="0" applyNumberFormat="1" applyFont="1" applyFill="1" applyBorder="1" applyAlignment="1">
      <alignment horizontal="center" vertical="center"/>
    </xf>
    <xf numFmtId="0" fontId="4" fillId="0" borderId="57" xfId="0" applyFont="1" applyBorder="1"/>
    <xf numFmtId="0" fontId="4" fillId="0" borderId="84" xfId="0" applyFont="1" applyBorder="1"/>
    <xf numFmtId="0" fontId="4" fillId="0" borderId="64" xfId="0" applyFont="1" applyBorder="1" applyAlignment="1">
      <alignment horizontal="center"/>
    </xf>
    <xf numFmtId="0" fontId="4" fillId="0" borderId="19" xfId="0" applyFont="1" applyBorder="1" applyAlignment="1">
      <alignment horizontal="center"/>
    </xf>
    <xf numFmtId="0" fontId="4" fillId="0" borderId="45" xfId="0" applyFont="1" applyBorder="1" applyAlignment="1">
      <alignment horizontal="center"/>
    </xf>
    <xf numFmtId="0" fontId="4" fillId="0" borderId="1" xfId="0" applyNumberFormat="1" applyFont="1" applyBorder="1"/>
    <xf numFmtId="0" fontId="4" fillId="0" borderId="76" xfId="0" applyFont="1" applyBorder="1" applyAlignment="1">
      <alignment horizontal="center"/>
    </xf>
    <xf numFmtId="0" fontId="4" fillId="0" borderId="1" xfId="0" applyNumberFormat="1" applyFont="1" applyBorder="1" applyAlignment="1">
      <alignment horizontal="center"/>
    </xf>
    <xf numFmtId="165" fontId="4" fillId="0" borderId="1" xfId="1" applyNumberFormat="1" applyFont="1" applyBorder="1" applyAlignment="1">
      <alignment horizontal="center"/>
    </xf>
    <xf numFmtId="1" fontId="4" fillId="0" borderId="0" xfId="0" applyNumberFormat="1" applyFont="1" applyAlignment="1">
      <alignment horizontal="center"/>
    </xf>
    <xf numFmtId="0" fontId="35" fillId="25" borderId="84" xfId="23" applyBorder="1"/>
    <xf numFmtId="0" fontId="35" fillId="25" borderId="10" xfId="23" applyNumberFormat="1" applyBorder="1"/>
    <xf numFmtId="1" fontId="35" fillId="25" borderId="10" xfId="23" applyNumberFormat="1" applyBorder="1" applyAlignment="1">
      <alignment horizontal="center"/>
    </xf>
    <xf numFmtId="0" fontId="35" fillId="25" borderId="0" xfId="23" applyAlignment="1">
      <alignment horizontal="center"/>
    </xf>
    <xf numFmtId="179" fontId="4" fillId="0" borderId="0" xfId="0" applyNumberFormat="1" applyFont="1"/>
    <xf numFmtId="179" fontId="67" fillId="0" borderId="0" xfId="0" applyNumberFormat="1" applyFont="1" applyAlignment="1">
      <alignment horizontal="center"/>
    </xf>
    <xf numFmtId="1" fontId="71" fillId="0" borderId="91" xfId="0" applyNumberFormat="1" applyFont="1" applyBorder="1" applyAlignment="1" applyProtection="1">
      <alignment horizontal="center"/>
    </xf>
    <xf numFmtId="1" fontId="71" fillId="0" borderId="93" xfId="0" applyNumberFormat="1" applyFont="1" applyBorder="1" applyAlignment="1" applyProtection="1">
      <alignment horizontal="center"/>
    </xf>
    <xf numFmtId="178" fontId="75" fillId="19" borderId="32" xfId="14" applyNumberFormat="1" applyFont="1" applyAlignment="1">
      <alignment horizontal="center"/>
    </xf>
    <xf numFmtId="0" fontId="69" fillId="55" borderId="96" xfId="0" applyFont="1" applyFill="1" applyBorder="1" applyAlignment="1" applyProtection="1">
      <alignment horizontal="center"/>
    </xf>
    <xf numFmtId="0" fontId="69" fillId="55" borderId="97" xfId="0" applyFont="1" applyFill="1" applyBorder="1" applyAlignment="1" applyProtection="1">
      <alignment horizontal="center"/>
    </xf>
    <xf numFmtId="0" fontId="69" fillId="55" borderId="98" xfId="0" applyFont="1" applyFill="1" applyBorder="1" applyAlignment="1" applyProtection="1">
      <alignment horizontal="center"/>
    </xf>
    <xf numFmtId="0" fontId="69" fillId="55" borderId="99" xfId="0" applyFont="1" applyFill="1" applyBorder="1" applyAlignment="1" applyProtection="1">
      <alignment horizontal="center"/>
    </xf>
    <xf numFmtId="0" fontId="69" fillId="55" borderId="100" xfId="0" applyFont="1" applyFill="1" applyBorder="1" applyAlignment="1" applyProtection="1">
      <alignment horizontal="center"/>
    </xf>
    <xf numFmtId="172" fontId="20" fillId="14" borderId="109" xfId="1" applyNumberFormat="1" applyFont="1" applyFill="1" applyBorder="1" applyAlignment="1" applyProtection="1">
      <alignment horizontal="center" vertical="center" readingOrder="1"/>
    </xf>
    <xf numFmtId="0" fontId="76" fillId="0" borderId="0" xfId="43" applyAlignment="1" applyProtection="1"/>
    <xf numFmtId="0" fontId="77" fillId="0" borderId="0" xfId="0" applyFont="1"/>
    <xf numFmtId="172" fontId="20" fillId="14" borderId="0" xfId="1" applyNumberFormat="1" applyFont="1" applyFill="1" applyBorder="1" applyAlignment="1" applyProtection="1">
      <alignment horizontal="center" vertical="center" readingOrder="1"/>
    </xf>
    <xf numFmtId="41" fontId="35" fillId="25" borderId="10" xfId="23" applyNumberFormat="1" applyBorder="1" applyAlignment="1">
      <alignment horizontal="center"/>
    </xf>
    <xf numFmtId="0" fontId="0" fillId="57" borderId="0" xfId="0" applyFill="1"/>
    <xf numFmtId="0" fontId="0" fillId="0" borderId="0" xfId="0" applyAlignment="1" applyProtection="1"/>
    <xf numFmtId="0" fontId="0" fillId="0" borderId="0" xfId="0" applyProtection="1"/>
    <xf numFmtId="165" fontId="32" fillId="0" borderId="114" xfId="1" applyNumberFormat="1" applyFont="1" applyBorder="1" applyAlignment="1" applyProtection="1">
      <alignment horizontal="center"/>
    </xf>
    <xf numFmtId="0" fontId="37" fillId="54" borderId="114" xfId="0" applyFont="1" applyFill="1" applyBorder="1" applyAlignment="1" applyProtection="1">
      <alignment horizontal="center"/>
    </xf>
    <xf numFmtId="0" fontId="37" fillId="54" borderId="115" xfId="0" applyFont="1" applyFill="1" applyBorder="1" applyAlignment="1" applyProtection="1">
      <alignment horizontal="center"/>
    </xf>
    <xf numFmtId="0" fontId="60" fillId="4" borderId="114" xfId="0" applyFont="1" applyFill="1" applyBorder="1" applyAlignment="1" applyProtection="1">
      <alignment horizontal="center"/>
    </xf>
    <xf numFmtId="0" fontId="37" fillId="54" borderId="116" xfId="0" applyFont="1" applyFill="1" applyBorder="1" applyAlignment="1" applyProtection="1">
      <alignment horizontal="center"/>
    </xf>
    <xf numFmtId="0" fontId="37" fillId="54" borderId="117" xfId="0" applyFont="1" applyFill="1" applyBorder="1" applyAlignment="1" applyProtection="1">
      <alignment horizontal="center"/>
    </xf>
    <xf numFmtId="0" fontId="60" fillId="0" borderId="77" xfId="0" applyFont="1" applyFill="1" applyBorder="1" applyAlignment="1" applyProtection="1">
      <alignment horizontal="center"/>
    </xf>
    <xf numFmtId="0" fontId="19" fillId="0" borderId="0" xfId="0" applyFont="1" applyFill="1" applyBorder="1" applyProtection="1"/>
    <xf numFmtId="180" fontId="32" fillId="0" borderId="0" xfId="0" applyNumberFormat="1" applyFont="1" applyBorder="1" applyAlignment="1" applyProtection="1">
      <alignment horizontal="center"/>
    </xf>
    <xf numFmtId="1" fontId="70" fillId="0" borderId="0" xfId="0" applyNumberFormat="1" applyFont="1" applyBorder="1" applyAlignment="1" applyProtection="1">
      <alignment horizontal="center"/>
    </xf>
    <xf numFmtId="0" fontId="19" fillId="0" borderId="0" xfId="0" applyFont="1" applyBorder="1" applyAlignment="1" applyProtection="1">
      <alignment horizontal="center"/>
    </xf>
    <xf numFmtId="181" fontId="72" fillId="0" borderId="0" xfId="0" applyNumberFormat="1" applyFont="1" applyBorder="1" applyAlignment="1" applyProtection="1">
      <alignment horizontal="center"/>
    </xf>
    <xf numFmtId="1" fontId="73" fillId="0" borderId="88" xfId="0" applyNumberFormat="1" applyFont="1" applyBorder="1" applyAlignment="1" applyProtection="1">
      <alignment horizontal="center"/>
    </xf>
    <xf numFmtId="1" fontId="19" fillId="0" borderId="0" xfId="0" applyNumberFormat="1" applyFont="1" applyBorder="1" applyAlignment="1" applyProtection="1">
      <alignment horizontal="center"/>
    </xf>
    <xf numFmtId="1" fontId="19" fillId="0" borderId="0" xfId="0" applyNumberFormat="1" applyFont="1" applyAlignment="1" applyProtection="1">
      <alignment horizontal="center"/>
    </xf>
    <xf numFmtId="0" fontId="19" fillId="46" borderId="0" xfId="0" applyFont="1" applyFill="1" applyBorder="1" applyAlignment="1" applyProtection="1">
      <alignment horizontal="center"/>
    </xf>
    <xf numFmtId="0" fontId="19" fillId="0" borderId="83" xfId="0" applyFont="1" applyFill="1" applyBorder="1" applyProtection="1"/>
    <xf numFmtId="1" fontId="70" fillId="0" borderId="83" xfId="0" applyNumberFormat="1" applyFont="1" applyBorder="1" applyAlignment="1" applyProtection="1">
      <alignment horizontal="center"/>
    </xf>
    <xf numFmtId="1" fontId="73" fillId="0" borderId="92" xfId="0" applyNumberFormat="1" applyFont="1" applyBorder="1" applyAlignment="1" applyProtection="1">
      <alignment horizontal="center"/>
    </xf>
    <xf numFmtId="0" fontId="19" fillId="0" borderId="0" xfId="0" applyFont="1" applyProtection="1"/>
    <xf numFmtId="0" fontId="32" fillId="0" borderId="0" xfId="0" applyFont="1" applyProtection="1"/>
    <xf numFmtId="165" fontId="0" fillId="0" borderId="85" xfId="1" applyNumberFormat="1" applyFont="1" applyBorder="1" applyAlignment="1" applyProtection="1">
      <alignment horizontal="center"/>
    </xf>
    <xf numFmtId="0" fontId="32" fillId="56" borderId="87" xfId="0" applyFont="1" applyFill="1" applyBorder="1" applyAlignment="1" applyProtection="1">
      <alignment horizontal="center"/>
    </xf>
    <xf numFmtId="0" fontId="60" fillId="53" borderId="95" xfId="0" applyFont="1" applyFill="1" applyBorder="1" applyAlignment="1" applyProtection="1">
      <alignment horizontal="center"/>
    </xf>
    <xf numFmtId="0" fontId="53" fillId="0" borderId="0" xfId="0" applyFont="1" applyBorder="1" applyProtection="1"/>
    <xf numFmtId="0" fontId="61" fillId="0" borderId="0" xfId="0" applyFont="1" applyBorder="1" applyProtection="1"/>
    <xf numFmtId="1" fontId="61" fillId="0" borderId="0" xfId="0" applyNumberFormat="1" applyFont="1" applyBorder="1" applyProtection="1"/>
    <xf numFmtId="182" fontId="72" fillId="0" borderId="88" xfId="0" applyNumberFormat="1" applyFont="1" applyBorder="1" applyAlignment="1" applyProtection="1">
      <alignment horizontal="center"/>
    </xf>
    <xf numFmtId="0" fontId="37" fillId="54" borderId="78" xfId="0" applyFont="1" applyFill="1" applyBorder="1" applyAlignment="1" applyProtection="1">
      <alignment horizontal="center"/>
    </xf>
    <xf numFmtId="165" fontId="0" fillId="0" borderId="79" xfId="1" applyNumberFormat="1" applyFont="1" applyBorder="1" applyAlignment="1" applyProtection="1">
      <alignment horizontal="center"/>
    </xf>
    <xf numFmtId="0" fontId="37" fillId="54" borderId="79" xfId="0" applyFont="1" applyFill="1" applyBorder="1" applyAlignment="1" applyProtection="1">
      <alignment horizontal="center"/>
    </xf>
    <xf numFmtId="0" fontId="37" fillId="54" borderId="80" xfId="0" applyFont="1" applyFill="1" applyBorder="1" applyAlignment="1" applyProtection="1">
      <alignment horizontal="center"/>
    </xf>
    <xf numFmtId="0" fontId="60" fillId="4" borderId="79" xfId="0" applyFont="1" applyFill="1" applyBorder="1" applyAlignment="1" applyProtection="1">
      <alignment horizontal="center"/>
    </xf>
    <xf numFmtId="0" fontId="37" fillId="54" borderId="89" xfId="0" applyFont="1" applyFill="1" applyBorder="1" applyAlignment="1" applyProtection="1">
      <alignment horizontal="center"/>
    </xf>
    <xf numFmtId="0" fontId="37" fillId="54" borderId="90" xfId="0" applyFont="1" applyFill="1" applyBorder="1" applyAlignment="1" applyProtection="1">
      <alignment horizontal="center"/>
    </xf>
    <xf numFmtId="0" fontId="32" fillId="0" borderId="81" xfId="0" applyFont="1" applyBorder="1" applyAlignment="1" applyProtection="1">
      <alignment horizontal="center"/>
    </xf>
    <xf numFmtId="0" fontId="32" fillId="0" borderId="81" xfId="0" applyFont="1" applyFill="1" applyBorder="1" applyAlignment="1" applyProtection="1">
      <alignment horizontal="center"/>
    </xf>
    <xf numFmtId="0" fontId="32" fillId="2" borderId="81" xfId="0" applyFont="1" applyFill="1" applyBorder="1" applyAlignment="1" applyProtection="1">
      <alignment horizontal="center"/>
    </xf>
    <xf numFmtId="0" fontId="32" fillId="0" borderId="82" xfId="0" applyFont="1" applyFill="1" applyBorder="1" applyAlignment="1" applyProtection="1">
      <alignment horizontal="center"/>
    </xf>
    <xf numFmtId="180" fontId="32" fillId="0" borderId="83" xfId="0" applyNumberFormat="1" applyFont="1" applyBorder="1" applyAlignment="1" applyProtection="1">
      <alignment horizontal="center"/>
    </xf>
    <xf numFmtId="0" fontId="19" fillId="0" borderId="83" xfId="0" applyFont="1" applyBorder="1" applyAlignment="1" applyProtection="1">
      <alignment horizontal="center"/>
    </xf>
    <xf numFmtId="181" fontId="72" fillId="0" borderId="83" xfId="0" applyNumberFormat="1" applyFont="1" applyBorder="1" applyAlignment="1" applyProtection="1">
      <alignment horizontal="center"/>
    </xf>
    <xf numFmtId="1" fontId="19" fillId="0" borderId="83" xfId="0" applyNumberFormat="1" applyFont="1" applyBorder="1" applyAlignment="1" applyProtection="1">
      <alignment horizontal="center"/>
    </xf>
    <xf numFmtId="0" fontId="60" fillId="53" borderId="119" xfId="0" applyFont="1" applyFill="1" applyBorder="1" applyAlignment="1" applyProtection="1">
      <alignment horizontal="center"/>
    </xf>
    <xf numFmtId="0" fontId="60" fillId="53" borderId="120" xfId="0" applyFont="1" applyFill="1" applyBorder="1" applyAlignment="1" applyProtection="1">
      <alignment horizontal="center"/>
    </xf>
    <xf numFmtId="0" fontId="53" fillId="0" borderId="121" xfId="0" applyFont="1" applyBorder="1" applyProtection="1"/>
    <xf numFmtId="0" fontId="61" fillId="0" borderId="121" xfId="0" applyFont="1" applyBorder="1" applyProtection="1"/>
    <xf numFmtId="0" fontId="19" fillId="46" borderId="121" xfId="0" applyFont="1" applyFill="1" applyBorder="1" applyAlignment="1" applyProtection="1">
      <alignment horizontal="center"/>
    </xf>
    <xf numFmtId="182" fontId="72" fillId="0" borderId="122" xfId="0" applyNumberFormat="1" applyFont="1" applyBorder="1" applyAlignment="1" applyProtection="1">
      <alignment horizontal="center"/>
    </xf>
    <xf numFmtId="1" fontId="61" fillId="0" borderId="121" xfId="0" applyNumberFormat="1" applyFont="1" applyBorder="1" applyProtection="1"/>
    <xf numFmtId="0" fontId="53" fillId="0" borderId="123" xfId="0" applyFont="1" applyBorder="1" applyProtection="1"/>
    <xf numFmtId="0" fontId="61" fillId="0" borderId="123" xfId="0" applyFont="1" applyBorder="1" applyProtection="1"/>
    <xf numFmtId="0" fontId="19" fillId="46" borderId="123" xfId="0" applyFont="1" applyFill="1" applyBorder="1" applyAlignment="1" applyProtection="1">
      <alignment horizontal="center"/>
    </xf>
    <xf numFmtId="182" fontId="72" fillId="0" borderId="124" xfId="0" applyNumberFormat="1" applyFont="1" applyBorder="1" applyAlignment="1" applyProtection="1">
      <alignment horizontal="center"/>
    </xf>
    <xf numFmtId="1" fontId="61" fillId="0" borderId="123" xfId="0" applyNumberFormat="1" applyFont="1" applyBorder="1" applyProtection="1"/>
    <xf numFmtId="180" fontId="32" fillId="0" borderId="79" xfId="0" applyNumberFormat="1" applyFont="1" applyBorder="1" applyAlignment="1" applyProtection="1">
      <alignment horizontal="center"/>
    </xf>
    <xf numFmtId="1" fontId="70" fillId="0" borderId="79" xfId="0" applyNumberFormat="1" applyFont="1" applyBorder="1" applyAlignment="1" applyProtection="1">
      <alignment horizontal="center"/>
    </xf>
    <xf numFmtId="0" fontId="19" fillId="0" borderId="79" xfId="0" applyFont="1" applyBorder="1" applyAlignment="1" applyProtection="1">
      <alignment horizontal="center"/>
    </xf>
    <xf numFmtId="1" fontId="73" fillId="0" borderId="89" xfId="0" applyNumberFormat="1" applyFont="1" applyBorder="1" applyAlignment="1" applyProtection="1">
      <alignment horizontal="center"/>
    </xf>
    <xf numFmtId="1" fontId="19" fillId="0" borderId="79" xfId="0" applyNumberFormat="1" applyFont="1" applyBorder="1" applyAlignment="1" applyProtection="1">
      <alignment horizontal="center"/>
    </xf>
    <xf numFmtId="181" fontId="72" fillId="0" borderId="125" xfId="0" applyNumberFormat="1" applyFont="1" applyBorder="1" applyAlignment="1" applyProtection="1">
      <alignment horizontal="center"/>
    </xf>
    <xf numFmtId="181" fontId="72" fillId="0" borderId="126" xfId="0" applyNumberFormat="1" applyFont="1" applyBorder="1" applyAlignment="1" applyProtection="1">
      <alignment horizontal="center"/>
    </xf>
    <xf numFmtId="181" fontId="72" fillId="0" borderId="127" xfId="0" applyNumberFormat="1" applyFont="1" applyBorder="1" applyAlignment="1" applyProtection="1">
      <alignment horizontal="center"/>
    </xf>
    <xf numFmtId="0" fontId="19" fillId="0" borderId="128" xfId="0" applyFont="1" applyBorder="1" applyProtection="1"/>
    <xf numFmtId="0" fontId="19" fillId="0" borderId="129" xfId="0" applyFont="1" applyBorder="1" applyProtection="1"/>
    <xf numFmtId="0" fontId="19" fillId="0" borderId="130" xfId="0" applyFont="1" applyBorder="1" applyProtection="1"/>
    <xf numFmtId="16" fontId="0" fillId="0" borderId="0" xfId="0" applyNumberFormat="1"/>
    <xf numFmtId="0" fontId="37" fillId="54" borderId="0" xfId="0" applyFont="1" applyFill="1" applyBorder="1" applyAlignment="1" applyProtection="1">
      <alignment horizontal="center"/>
    </xf>
    <xf numFmtId="1" fontId="71" fillId="0" borderId="131" xfId="0" applyNumberFormat="1" applyFont="1" applyBorder="1" applyAlignment="1" applyProtection="1">
      <alignment horizontal="center"/>
    </xf>
    <xf numFmtId="1" fontId="71" fillId="0" borderId="132" xfId="0" applyNumberFormat="1" applyFont="1" applyBorder="1" applyAlignment="1" applyProtection="1">
      <alignment horizontal="center"/>
    </xf>
    <xf numFmtId="1" fontId="71" fillId="0" borderId="133" xfId="0" applyNumberFormat="1" applyFont="1" applyBorder="1" applyAlignment="1" applyProtection="1">
      <alignment horizontal="center"/>
    </xf>
    <xf numFmtId="0" fontId="35" fillId="48" borderId="134" xfId="0" applyFont="1" applyFill="1" applyBorder="1" applyAlignment="1" applyProtection="1">
      <alignment horizontal="center"/>
    </xf>
    <xf numFmtId="0" fontId="35" fillId="48" borderId="135" xfId="0" applyFont="1" applyFill="1" applyBorder="1" applyAlignment="1" applyProtection="1">
      <alignment horizontal="center"/>
    </xf>
    <xf numFmtId="0" fontId="35" fillId="48" borderId="136" xfId="0" applyFont="1" applyFill="1" applyBorder="1" applyAlignment="1" applyProtection="1">
      <alignment horizontal="center"/>
    </xf>
    <xf numFmtId="0" fontId="86" fillId="0" borderId="17" xfId="0" applyFont="1" applyBorder="1" applyAlignment="1">
      <alignment horizontal="center" vertical="center"/>
    </xf>
    <xf numFmtId="164" fontId="86" fillId="0" borderId="17" xfId="1" applyFont="1" applyBorder="1" applyAlignment="1">
      <alignment horizontal="center" vertical="center"/>
    </xf>
    <xf numFmtId="0" fontId="87" fillId="0" borderId="39" xfId="0" applyFont="1" applyBorder="1" applyAlignment="1">
      <alignment horizontal="center" vertical="center"/>
    </xf>
    <xf numFmtId="0" fontId="86" fillId="0" borderId="40" xfId="0" applyFont="1" applyBorder="1" applyAlignment="1">
      <alignment horizontal="center" vertical="center"/>
    </xf>
    <xf numFmtId="0" fontId="86" fillId="0" borderId="38" xfId="0" applyFont="1" applyBorder="1" applyAlignment="1">
      <alignment horizontal="center" vertical="center"/>
    </xf>
    <xf numFmtId="0" fontId="88" fillId="9" borderId="16" xfId="0" applyFont="1" applyFill="1" applyBorder="1" applyAlignment="1" applyProtection="1">
      <alignment horizontal="center" vertical="center"/>
      <protection locked="0"/>
    </xf>
    <xf numFmtId="2" fontId="0" fillId="0" borderId="0" xfId="0" applyNumberFormat="1" applyProtection="1"/>
    <xf numFmtId="0" fontId="37" fillId="54" borderId="137" xfId="0" applyFont="1" applyFill="1" applyBorder="1" applyAlignment="1" applyProtection="1">
      <alignment horizontal="center"/>
    </xf>
    <xf numFmtId="183" fontId="0" fillId="0" borderId="138" xfId="0" applyNumberFormat="1" applyBorder="1" applyProtection="1"/>
    <xf numFmtId="183" fontId="0" fillId="0" borderId="139" xfId="0" applyNumberFormat="1" applyBorder="1" applyProtection="1"/>
    <xf numFmtId="183" fontId="0" fillId="0" borderId="140" xfId="0" applyNumberFormat="1" applyBorder="1" applyProtection="1"/>
    <xf numFmtId="183" fontId="0" fillId="0" borderId="141" xfId="0" applyNumberFormat="1" applyBorder="1" applyProtection="1"/>
    <xf numFmtId="183" fontId="0" fillId="0" borderId="142" xfId="0" applyNumberFormat="1" applyBorder="1" applyProtection="1"/>
    <xf numFmtId="183" fontId="0" fillId="0" borderId="143" xfId="0" applyNumberFormat="1" applyBorder="1" applyProtection="1"/>
    <xf numFmtId="0" fontId="69" fillId="55" borderId="145" xfId="0" applyFont="1" applyFill="1" applyBorder="1" applyAlignment="1" applyProtection="1">
      <alignment horizontal="center"/>
    </xf>
    <xf numFmtId="0" fontId="69" fillId="55" borderId="25" xfId="0" applyFont="1" applyFill="1" applyBorder="1" applyAlignment="1" applyProtection="1">
      <alignment horizontal="center"/>
    </xf>
    <xf numFmtId="165" fontId="69" fillId="55" borderId="146" xfId="0" applyNumberFormat="1" applyFont="1" applyFill="1" applyBorder="1" applyAlignment="1" applyProtection="1">
      <alignment horizontal="center" vertical="center"/>
    </xf>
    <xf numFmtId="0" fontId="69" fillId="55" borderId="147" xfId="0" applyFont="1" applyFill="1" applyBorder="1" applyAlignment="1" applyProtection="1">
      <alignment horizontal="center"/>
    </xf>
    <xf numFmtId="0" fontId="13" fillId="0" borderId="144" xfId="0" applyFont="1" applyBorder="1" applyAlignment="1" applyProtection="1">
      <alignment horizontal="right"/>
    </xf>
    <xf numFmtId="165" fontId="2" fillId="0" borderId="144" xfId="1" applyNumberFormat="1" applyFont="1" applyBorder="1" applyAlignment="1" applyProtection="1">
      <alignment horizontal="centerContinuous" vertical="center"/>
    </xf>
    <xf numFmtId="165" fontId="47" fillId="0" borderId="144" xfId="1" applyNumberFormat="1" applyFont="1" applyBorder="1" applyProtection="1"/>
    <xf numFmtId="172" fontId="0" fillId="0" borderId="144" xfId="1" applyNumberFormat="1" applyFont="1" applyBorder="1" applyAlignment="1" applyProtection="1">
      <alignment horizontal="centerContinuous" vertical="center"/>
    </xf>
    <xf numFmtId="165" fontId="59" fillId="56" borderId="144" xfId="1" applyNumberFormat="1" applyFont="1" applyFill="1" applyBorder="1" applyProtection="1">
      <protection locked="0"/>
    </xf>
    <xf numFmtId="165" fontId="83" fillId="0" borderId="144" xfId="1" applyNumberFormat="1" applyFont="1" applyBorder="1" applyAlignment="1">
      <alignment horizontal="center" vertical="center"/>
    </xf>
    <xf numFmtId="165" fontId="13" fillId="10" borderId="144" xfId="1" applyNumberFormat="1" applyFont="1" applyFill="1" applyBorder="1" applyAlignment="1" applyProtection="1">
      <alignment horizontal="right" vertical="center" readingOrder="2"/>
    </xf>
    <xf numFmtId="0" fontId="0" fillId="0" borderId="148" xfId="0" applyBorder="1" applyProtection="1"/>
    <xf numFmtId="0" fontId="13" fillId="0" borderId="149" xfId="0" applyFont="1" applyBorder="1" applyAlignment="1" applyProtection="1">
      <alignment horizontal="right"/>
    </xf>
    <xf numFmtId="165" fontId="2" fillId="0" borderId="149" xfId="1" applyNumberFormat="1" applyFont="1" applyBorder="1" applyAlignment="1" applyProtection="1">
      <alignment horizontal="centerContinuous" vertical="center"/>
    </xf>
    <xf numFmtId="165" fontId="47" fillId="0" borderId="149" xfId="1" applyNumberFormat="1" applyFont="1" applyBorder="1" applyProtection="1"/>
    <xf numFmtId="172" fontId="0" fillId="0" borderId="149" xfId="1" applyNumberFormat="1" applyFont="1" applyBorder="1" applyAlignment="1" applyProtection="1">
      <alignment horizontal="centerContinuous" vertical="center"/>
    </xf>
    <xf numFmtId="165" fontId="59" fillId="56" borderId="149" xfId="1" applyNumberFormat="1" applyFont="1" applyFill="1" applyBorder="1" applyProtection="1">
      <protection locked="0"/>
    </xf>
    <xf numFmtId="165" fontId="83" fillId="0" borderId="149" xfId="1" applyNumberFormat="1" applyFont="1" applyBorder="1" applyAlignment="1">
      <alignment horizontal="center" vertical="center"/>
    </xf>
    <xf numFmtId="173" fontId="0" fillId="0" borderId="150" xfId="0" applyNumberFormat="1" applyBorder="1" applyAlignment="1">
      <alignment horizontal="center"/>
    </xf>
    <xf numFmtId="0" fontId="0" fillId="0" borderId="151" xfId="0" applyBorder="1" applyProtection="1"/>
    <xf numFmtId="173" fontId="0" fillId="0" borderId="152" xfId="0" applyNumberFormat="1" applyBorder="1" applyAlignment="1">
      <alignment horizontal="center"/>
    </xf>
    <xf numFmtId="0" fontId="0" fillId="0" borderId="153" xfId="0" applyBorder="1" applyProtection="1"/>
    <xf numFmtId="0" fontId="13" fillId="0" borderId="154" xfId="0" applyFont="1" applyBorder="1" applyAlignment="1" applyProtection="1">
      <alignment horizontal="right"/>
    </xf>
    <xf numFmtId="165" fontId="13" fillId="10" borderId="154" xfId="1" applyNumberFormat="1" applyFont="1" applyFill="1" applyBorder="1" applyAlignment="1" applyProtection="1">
      <alignment horizontal="right" vertical="center" readingOrder="2"/>
    </xf>
    <xf numFmtId="165" fontId="47" fillId="0" borderId="154" xfId="1" applyNumberFormat="1" applyFont="1" applyBorder="1" applyAlignment="1" applyProtection="1">
      <alignment vertical="center"/>
    </xf>
    <xf numFmtId="172" fontId="0" fillId="0" borderId="154" xfId="1" applyNumberFormat="1" applyFont="1" applyBorder="1" applyAlignment="1" applyProtection="1">
      <alignment horizontal="centerContinuous" vertical="center"/>
    </xf>
    <xf numFmtId="165" fontId="59" fillId="56" borderId="154" xfId="1" applyNumberFormat="1" applyFont="1" applyFill="1" applyBorder="1" applyProtection="1">
      <protection locked="0"/>
    </xf>
    <xf numFmtId="165" fontId="83" fillId="0" borderId="154" xfId="1" applyNumberFormat="1" applyFont="1" applyBorder="1" applyAlignment="1">
      <alignment horizontal="center" vertical="center"/>
    </xf>
    <xf numFmtId="173" fontId="0" fillId="0" borderId="155" xfId="0" applyNumberFormat="1" applyBorder="1" applyAlignment="1">
      <alignment horizontal="center"/>
    </xf>
    <xf numFmtId="49" fontId="0" fillId="56" borderId="0" xfId="0" applyNumberFormat="1" applyFill="1" applyProtection="1">
      <protection locked="0"/>
    </xf>
    <xf numFmtId="0" fontId="64" fillId="9" borderId="111" xfId="0" applyFont="1" applyFill="1" applyBorder="1" applyAlignment="1" applyProtection="1">
      <alignment horizontal="center" vertical="center"/>
    </xf>
    <xf numFmtId="0" fontId="64" fillId="9" borderId="113" xfId="0" applyFont="1" applyFill="1" applyBorder="1" applyAlignment="1" applyProtection="1">
      <alignment horizontal="center" vertical="center"/>
    </xf>
    <xf numFmtId="0" fontId="64" fillId="9" borderId="110" xfId="0" applyFont="1" applyFill="1" applyBorder="1" applyAlignment="1" applyProtection="1">
      <alignment horizontal="center" vertical="center"/>
    </xf>
    <xf numFmtId="0" fontId="64" fillId="9" borderId="16" xfId="0" applyFont="1" applyFill="1" applyBorder="1" applyAlignment="1" applyProtection="1">
      <alignment horizontal="center" vertical="center"/>
    </xf>
    <xf numFmtId="0" fontId="64" fillId="9" borderId="15" xfId="0" applyFont="1" applyFill="1" applyBorder="1" applyAlignment="1" applyProtection="1">
      <alignment horizontal="center" vertical="center"/>
    </xf>
    <xf numFmtId="0" fontId="64" fillId="9" borderId="23" xfId="0" applyFont="1" applyFill="1" applyBorder="1" applyAlignment="1" applyProtection="1">
      <alignment horizontal="center" vertical="center" wrapText="1"/>
    </xf>
    <xf numFmtId="0" fontId="64" fillId="9" borderId="23" xfId="0" applyFont="1" applyFill="1" applyBorder="1" applyAlignment="1" applyProtection="1">
      <alignment horizontal="center" vertical="center"/>
    </xf>
    <xf numFmtId="0" fontId="64" fillId="9" borderId="109" xfId="0" applyFont="1" applyFill="1" applyBorder="1" applyAlignment="1" applyProtection="1">
      <alignment horizontal="center" vertical="center"/>
    </xf>
    <xf numFmtId="0" fontId="64" fillId="9" borderId="0" xfId="0" applyFont="1" applyFill="1" applyBorder="1" applyAlignment="1" applyProtection="1">
      <alignment horizontal="center" vertical="center"/>
    </xf>
    <xf numFmtId="0" fontId="12" fillId="9" borderId="0" xfId="0" applyFont="1" applyFill="1" applyBorder="1" applyAlignment="1" applyProtection="1">
      <alignment horizontal="center" vertical="center"/>
    </xf>
    <xf numFmtId="0" fontId="12" fillId="9" borderId="0" xfId="0" applyFont="1" applyFill="1" applyBorder="1" applyAlignment="1" applyProtection="1">
      <alignment horizontal="center" vertical="center" wrapText="1"/>
    </xf>
    <xf numFmtId="0" fontId="0" fillId="0" borderId="0" xfId="0" applyAlignment="1" applyProtection="1">
      <alignment horizontal="center" vertical="center"/>
    </xf>
    <xf numFmtId="165" fontId="0" fillId="0" borderId="25" xfId="1" applyNumberFormat="1" applyFont="1" applyBorder="1" applyAlignment="1" applyProtection="1">
      <alignment horizontal="centerContinuous" vertical="center"/>
    </xf>
    <xf numFmtId="0" fontId="0" fillId="0" borderId="0" xfId="0" applyAlignment="1" applyProtection="1">
      <alignment horizontal="center"/>
    </xf>
    <xf numFmtId="165" fontId="0" fillId="0" borderId="0" xfId="1" applyNumberFormat="1" applyFont="1" applyProtection="1"/>
    <xf numFmtId="164" fontId="54" fillId="0" borderId="0" xfId="1" applyNumberFormat="1" applyFont="1" applyFill="1" applyBorder="1" applyAlignment="1" applyProtection="1">
      <alignment horizontal="centerContinuous" vertical="center"/>
    </xf>
    <xf numFmtId="165" fontId="0" fillId="0" borderId="0" xfId="0" applyNumberFormat="1" applyProtection="1"/>
    <xf numFmtId="165" fontId="0" fillId="0" borderId="0" xfId="1" applyNumberFormat="1" applyFont="1" applyFill="1" applyBorder="1" applyProtection="1"/>
    <xf numFmtId="0" fontId="10" fillId="0" borderId="0" xfId="0" applyFont="1" applyFill="1" applyBorder="1" applyAlignment="1" applyProtection="1">
      <alignment horizontal="center" vertical="center" wrapText="1"/>
    </xf>
    <xf numFmtId="0" fontId="11" fillId="0" borderId="0" xfId="0" applyFont="1" applyFill="1" applyBorder="1" applyAlignment="1" applyProtection="1">
      <alignment wrapText="1"/>
    </xf>
    <xf numFmtId="172" fontId="89" fillId="58" borderId="0" xfId="0" applyNumberFormat="1" applyFont="1" applyFill="1" applyAlignment="1" applyProtection="1">
      <alignment horizontal="center"/>
    </xf>
    <xf numFmtId="164" fontId="54" fillId="0" borderId="24" xfId="1" applyNumberFormat="1" applyFont="1" applyFill="1" applyBorder="1" applyAlignment="1" applyProtection="1">
      <alignment horizontal="centerContinuous" vertical="center"/>
    </xf>
    <xf numFmtId="164" fontId="54" fillId="0" borderId="106" xfId="1" applyNumberFormat="1" applyFont="1" applyFill="1" applyBorder="1" applyAlignment="1" applyProtection="1">
      <alignment horizontal="centerContinuous" vertical="center"/>
    </xf>
    <xf numFmtId="164" fontId="54" fillId="0" borderId="107" xfId="1" applyNumberFormat="1" applyFont="1" applyFill="1" applyBorder="1" applyAlignment="1" applyProtection="1">
      <alignment horizontal="centerContinuous" vertical="center"/>
    </xf>
    <xf numFmtId="0" fontId="0" fillId="56" borderId="151" xfId="0" applyFill="1" applyBorder="1" applyProtection="1">
      <protection locked="0"/>
    </xf>
    <xf numFmtId="0" fontId="0" fillId="56" borderId="153" xfId="0" applyFill="1" applyBorder="1" applyProtection="1">
      <protection locked="0"/>
    </xf>
    <xf numFmtId="0" fontId="0" fillId="0" borderId="0" xfId="0" applyBorder="1" applyAlignment="1" applyProtection="1"/>
    <xf numFmtId="0" fontId="0" fillId="0" borderId="0" xfId="0" applyBorder="1" applyProtection="1"/>
    <xf numFmtId="3" fontId="0" fillId="0" borderId="0" xfId="0" applyNumberFormat="1" applyBorder="1" applyProtection="1"/>
    <xf numFmtId="3" fontId="74" fillId="0" borderId="105" xfId="0" applyNumberFormat="1" applyFont="1" applyBorder="1" applyProtection="1"/>
    <xf numFmtId="165" fontId="7" fillId="5" borderId="0" xfId="0" applyNumberFormat="1" applyFont="1" applyFill="1" applyProtection="1"/>
    <xf numFmtId="165" fontId="4" fillId="0" borderId="0" xfId="1" applyNumberFormat="1" applyFont="1" applyAlignment="1" applyProtection="1">
      <alignment vertical="center"/>
    </xf>
    <xf numFmtId="165" fontId="4" fillId="0" borderId="0" xfId="1" applyNumberFormat="1" applyFont="1" applyProtection="1"/>
    <xf numFmtId="3" fontId="0" fillId="0" borderId="0" xfId="0" applyNumberFormat="1" applyProtection="1"/>
    <xf numFmtId="0" fontId="52" fillId="50" borderId="2" xfId="0" applyFont="1" applyFill="1" applyBorder="1" applyAlignment="1" applyProtection="1">
      <alignment horizontal="center"/>
    </xf>
    <xf numFmtId="165" fontId="53" fillId="48" borderId="3" xfId="0" applyNumberFormat="1" applyFont="1" applyFill="1" applyBorder="1" applyAlignment="1" applyProtection="1">
      <alignment horizontal="center"/>
    </xf>
    <xf numFmtId="175" fontId="36" fillId="12" borderId="37" xfId="0" applyNumberFormat="1" applyFont="1" applyFill="1" applyBorder="1" applyAlignment="1" applyProtection="1">
      <alignment horizontal="center"/>
    </xf>
    <xf numFmtId="0" fontId="52" fillId="50" borderId="4" xfId="0" applyFont="1" applyFill="1" applyBorder="1" applyAlignment="1" applyProtection="1">
      <alignment horizontal="center"/>
    </xf>
    <xf numFmtId="3" fontId="53" fillId="48" borderId="1" xfId="0" applyNumberFormat="1" applyFont="1" applyFill="1" applyBorder="1" applyAlignment="1" applyProtection="1">
      <alignment horizontal="center"/>
    </xf>
    <xf numFmtId="175" fontId="36" fillId="12" borderId="5" xfId="0" applyNumberFormat="1" applyFont="1" applyFill="1" applyBorder="1" applyAlignment="1" applyProtection="1">
      <alignment horizontal="center"/>
    </xf>
    <xf numFmtId="0" fontId="52" fillId="50" borderId="6" xfId="0" applyFont="1" applyFill="1" applyBorder="1" applyAlignment="1" applyProtection="1">
      <alignment horizontal="center"/>
    </xf>
    <xf numFmtId="165" fontId="53" fillId="48" borderId="7" xfId="0" applyNumberFormat="1" applyFont="1" applyFill="1" applyBorder="1" applyAlignment="1" applyProtection="1">
      <alignment horizontal="center"/>
    </xf>
    <xf numFmtId="0" fontId="36" fillId="12" borderId="8" xfId="0" applyFont="1" applyFill="1" applyBorder="1" applyAlignment="1" applyProtection="1">
      <alignment horizontal="center"/>
    </xf>
    <xf numFmtId="0" fontId="68" fillId="0" borderId="101" xfId="0" applyFont="1" applyBorder="1" applyAlignment="1" applyProtection="1">
      <alignment horizontal="center"/>
    </xf>
    <xf numFmtId="0" fontId="68" fillId="0" borderId="102" xfId="0" applyFont="1" applyBorder="1" applyAlignment="1" applyProtection="1">
      <alignment horizontal="center"/>
    </xf>
    <xf numFmtId="0" fontId="68" fillId="0" borderId="103" xfId="0" applyFont="1" applyBorder="1" applyAlignment="1" applyProtection="1">
      <alignment horizontal="center"/>
    </xf>
    <xf numFmtId="0" fontId="68" fillId="0" borderId="104" xfId="0" applyFont="1" applyBorder="1" applyAlignment="1" applyProtection="1">
      <alignment horizontal="center"/>
    </xf>
    <xf numFmtId="165" fontId="0" fillId="0" borderId="0" xfId="0" applyNumberFormat="1" applyBorder="1" applyProtection="1"/>
    <xf numFmtId="165" fontId="0" fillId="0" borderId="1" xfId="1" applyNumberFormat="1" applyFont="1" applyBorder="1" applyProtection="1"/>
    <xf numFmtId="165" fontId="0" fillId="0" borderId="5" xfId="1" applyNumberFormat="1" applyFont="1" applyBorder="1" applyProtection="1"/>
    <xf numFmtId="172" fontId="0" fillId="0" borderId="0" xfId="0" applyNumberFormat="1" applyBorder="1" applyProtection="1"/>
    <xf numFmtId="165" fontId="0" fillId="0" borderId="0" xfId="1" applyNumberFormat="1" applyFont="1" applyBorder="1" applyProtection="1"/>
    <xf numFmtId="0" fontId="0" fillId="0" borderId="0" xfId="0" applyFill="1" applyBorder="1" applyProtection="1"/>
    <xf numFmtId="165" fontId="3" fillId="0" borderId="0" xfId="1" applyNumberFormat="1" applyFont="1" applyFill="1" applyBorder="1" applyAlignment="1" applyProtection="1">
      <alignment horizontal="center"/>
    </xf>
    <xf numFmtId="165" fontId="66" fillId="0" borderId="0" xfId="1" applyNumberFormat="1" applyFont="1" applyFill="1" applyBorder="1" applyProtection="1"/>
    <xf numFmtId="0" fontId="0" fillId="0" borderId="0" xfId="0" applyFill="1" applyProtection="1"/>
    <xf numFmtId="0" fontId="0" fillId="0" borderId="8" xfId="0" applyBorder="1" applyProtection="1"/>
    <xf numFmtId="167" fontId="20" fillId="59" borderId="26" xfId="1" applyNumberFormat="1" applyFont="1" applyFill="1" applyBorder="1" applyAlignment="1" applyProtection="1">
      <alignment horizontal="center" vertical="center" readingOrder="1"/>
    </xf>
    <xf numFmtId="0" fontId="19" fillId="56" borderId="79" xfId="0" applyFont="1" applyFill="1" applyBorder="1" applyProtection="1">
      <protection locked="0"/>
    </xf>
    <xf numFmtId="0" fontId="19" fillId="56" borderId="0" xfId="0" applyFont="1" applyFill="1" applyBorder="1" applyProtection="1">
      <protection locked="0"/>
    </xf>
    <xf numFmtId="0" fontId="19" fillId="56" borderId="83" xfId="0" applyFont="1" applyFill="1" applyBorder="1" applyProtection="1">
      <protection locked="0"/>
    </xf>
    <xf numFmtId="0" fontId="91" fillId="56" borderId="121" xfId="0" applyFont="1" applyFill="1" applyBorder="1" applyProtection="1">
      <protection locked="0"/>
    </xf>
    <xf numFmtId="0" fontId="91" fillId="56" borderId="0" xfId="0" applyFont="1" applyFill="1" applyBorder="1" applyProtection="1">
      <protection locked="0"/>
    </xf>
    <xf numFmtId="0" fontId="91" fillId="56" borderId="123" xfId="0" applyFont="1" applyFill="1" applyBorder="1" applyProtection="1">
      <protection locked="0"/>
    </xf>
    <xf numFmtId="0" fontId="0" fillId="56" borderId="0" xfId="0" applyFill="1" applyAlignment="1" applyProtection="1">
      <alignment horizontal="center"/>
      <protection locked="0"/>
    </xf>
    <xf numFmtId="0" fontId="0" fillId="56" borderId="0" xfId="0" applyFill="1" applyProtection="1">
      <protection locked="0"/>
    </xf>
    <xf numFmtId="0" fontId="11" fillId="56" borderId="0" xfId="0" applyFont="1" applyFill="1" applyBorder="1" applyAlignment="1" applyProtection="1">
      <alignment wrapText="1"/>
      <protection locked="0"/>
    </xf>
    <xf numFmtId="0" fontId="0" fillId="0" borderId="156" xfId="0" applyBorder="1" applyProtection="1"/>
    <xf numFmtId="165" fontId="3" fillId="0" borderId="157" xfId="1" applyNumberFormat="1" applyFont="1" applyFill="1" applyBorder="1" applyAlignment="1" applyProtection="1">
      <alignment horizontal="center" vertical="center"/>
    </xf>
    <xf numFmtId="0" fontId="0" fillId="0" borderId="158" xfId="0" applyBorder="1" applyProtection="1"/>
    <xf numFmtId="165" fontId="3" fillId="0" borderId="49" xfId="1" applyNumberFormat="1" applyFont="1" applyFill="1" applyBorder="1" applyAlignment="1" applyProtection="1">
      <alignment horizontal="center" vertical="center"/>
    </xf>
    <xf numFmtId="165" fontId="3" fillId="0" borderId="17" xfId="1" applyNumberFormat="1" applyFont="1" applyFill="1" applyBorder="1" applyAlignment="1" applyProtection="1">
      <alignment horizontal="center" vertical="center"/>
    </xf>
    <xf numFmtId="165" fontId="3" fillId="0" borderId="50" xfId="1" applyNumberFormat="1" applyFont="1" applyFill="1" applyBorder="1" applyAlignment="1" applyProtection="1">
      <alignment horizontal="center" vertical="center"/>
    </xf>
    <xf numFmtId="166" fontId="0" fillId="56" borderId="1" xfId="0" applyNumberFormat="1" applyFill="1" applyBorder="1" applyProtection="1">
      <protection locked="0"/>
    </xf>
    <xf numFmtId="0" fontId="0" fillId="56" borderId="1" xfId="0" applyFill="1" applyBorder="1" applyProtection="1">
      <protection locked="0"/>
    </xf>
    <xf numFmtId="0" fontId="0" fillId="56" borderId="1" xfId="0" applyNumberFormat="1" applyFill="1" applyBorder="1" applyProtection="1">
      <protection locked="0"/>
    </xf>
    <xf numFmtId="49" fontId="0" fillId="56" borderId="1" xfId="0" applyNumberFormat="1" applyFill="1" applyBorder="1" applyProtection="1">
      <protection locked="0"/>
    </xf>
    <xf numFmtId="165" fontId="82" fillId="4" borderId="118" xfId="0" applyNumberFormat="1" applyFont="1" applyFill="1" applyBorder="1" applyAlignment="1"/>
    <xf numFmtId="0" fontId="82" fillId="0" borderId="0" xfId="0" applyFont="1" applyFill="1" applyBorder="1" applyAlignment="1"/>
    <xf numFmtId="0" fontId="0" fillId="56" borderId="37" xfId="0" applyFill="1" applyBorder="1"/>
    <xf numFmtId="0" fontId="0" fillId="56" borderId="5" xfId="0" applyNumberFormat="1" applyFill="1" applyBorder="1"/>
    <xf numFmtId="0" fontId="0" fillId="56" borderId="5" xfId="0" applyNumberFormat="1" applyFill="1" applyBorder="1" applyProtection="1">
      <protection locked="0"/>
    </xf>
    <xf numFmtId="0" fontId="0" fillId="56" borderId="8" xfId="0" applyNumberFormat="1" applyFill="1" applyBorder="1" applyProtection="1">
      <protection locked="0"/>
    </xf>
    <xf numFmtId="0" fontId="0" fillId="56" borderId="44" xfId="0" applyNumberFormat="1" applyFill="1" applyBorder="1" applyProtection="1">
      <protection locked="0"/>
    </xf>
    <xf numFmtId="0" fontId="0" fillId="56" borderId="94" xfId="0" applyFill="1" applyBorder="1" applyProtection="1">
      <protection locked="0"/>
    </xf>
    <xf numFmtId="49" fontId="1" fillId="0" borderId="112" xfId="0" applyNumberFormat="1" applyFont="1" applyBorder="1" applyAlignment="1" applyProtection="1">
      <alignment horizontal="right"/>
    </xf>
    <xf numFmtId="3" fontId="0" fillId="0" borderId="0" xfId="0" applyNumberFormat="1" applyFill="1" applyBorder="1" applyProtection="1"/>
    <xf numFmtId="3" fontId="35" fillId="0" borderId="0" xfId="0" applyNumberFormat="1" applyFont="1" applyFill="1" applyBorder="1" applyProtection="1"/>
    <xf numFmtId="0" fontId="0" fillId="56" borderId="159" xfId="0" applyFill="1" applyBorder="1" applyProtection="1">
      <protection locked="0"/>
    </xf>
    <xf numFmtId="0" fontId="80" fillId="0" borderId="0" xfId="0" applyFont="1" applyFill="1" applyBorder="1" applyAlignment="1" applyProtection="1">
      <alignment horizontal="center"/>
    </xf>
    <xf numFmtId="3" fontId="0" fillId="0" borderId="0" xfId="0" applyNumberFormat="1" applyFill="1" applyBorder="1" applyAlignment="1" applyProtection="1">
      <alignment horizontal="center"/>
    </xf>
    <xf numFmtId="0" fontId="3" fillId="0" borderId="0" xfId="0" applyFont="1" applyFill="1" applyBorder="1" applyAlignment="1" applyProtection="1">
      <alignment horizontal="center"/>
    </xf>
    <xf numFmtId="49" fontId="0" fillId="0" borderId="4" xfId="0" applyNumberFormat="1" applyBorder="1" applyProtection="1"/>
    <xf numFmtId="165" fontId="96" fillId="56" borderId="160" xfId="1" applyNumberFormat="1" applyFont="1" applyFill="1" applyBorder="1" applyAlignment="1" applyProtection="1">
      <alignment horizontal="center"/>
      <protection locked="0"/>
    </xf>
    <xf numFmtId="165" fontId="96" fillId="56" borderId="152" xfId="1" applyNumberFormat="1" applyFont="1" applyFill="1" applyBorder="1" applyAlignment="1" applyProtection="1">
      <alignment horizontal="center"/>
      <protection locked="0"/>
    </xf>
    <xf numFmtId="165" fontId="96" fillId="56" borderId="155" xfId="1" applyNumberFormat="1" applyFont="1" applyFill="1" applyBorder="1" applyAlignment="1" applyProtection="1">
      <alignment horizontal="center"/>
      <protection locked="0"/>
    </xf>
    <xf numFmtId="0" fontId="77" fillId="0" borderId="0" xfId="49"/>
    <xf numFmtId="4" fontId="93" fillId="0" borderId="0" xfId="49" applyNumberFormat="1" applyFont="1"/>
    <xf numFmtId="4" fontId="94" fillId="0" borderId="0" xfId="49" applyNumberFormat="1" applyFont="1"/>
    <xf numFmtId="0" fontId="0" fillId="56" borderId="0" xfId="0" applyFill="1"/>
    <xf numFmtId="0" fontId="97" fillId="60" borderId="9" xfId="0" applyFont="1" applyFill="1" applyBorder="1" applyAlignment="1">
      <alignment horizontal="center"/>
    </xf>
    <xf numFmtId="0" fontId="0" fillId="57" borderId="0" xfId="0" applyFill="1" applyAlignment="1">
      <alignment horizontal="center"/>
    </xf>
    <xf numFmtId="0" fontId="4" fillId="0" borderId="21" xfId="0" applyFont="1" applyBorder="1" applyAlignment="1">
      <alignment horizontal="center"/>
    </xf>
    <xf numFmtId="0" fontId="4" fillId="0" borderId="46" xfId="0" applyFont="1" applyBorder="1" applyAlignment="1">
      <alignment horizontal="center"/>
    </xf>
    <xf numFmtId="0" fontId="4" fillId="0" borderId="22" xfId="0" applyFont="1" applyBorder="1" applyAlignment="1">
      <alignment horizontal="center"/>
    </xf>
    <xf numFmtId="0" fontId="63" fillId="0" borderId="86" xfId="0" applyFont="1" applyBorder="1" applyAlignment="1" applyProtection="1">
      <alignment horizontal="center"/>
    </xf>
    <xf numFmtId="0" fontId="62" fillId="0" borderId="0" xfId="0" applyFont="1" applyBorder="1" applyAlignment="1" applyProtection="1">
      <alignment horizontal="center"/>
    </xf>
    <xf numFmtId="0" fontId="0" fillId="0" borderId="0" xfId="0" applyAlignment="1">
      <alignment horizontal="center"/>
    </xf>
    <xf numFmtId="0" fontId="17" fillId="0" borderId="21" xfId="0" applyFont="1" applyBorder="1" applyAlignment="1">
      <alignment horizontal="center"/>
    </xf>
    <xf numFmtId="0" fontId="17" fillId="0" borderId="46" xfId="0" applyFont="1" applyBorder="1" applyAlignment="1">
      <alignment horizontal="center"/>
    </xf>
    <xf numFmtId="0" fontId="92" fillId="0" borderId="0" xfId="49" applyFont="1"/>
    <xf numFmtId="0" fontId="77" fillId="0" borderId="0" xfId="49"/>
    <xf numFmtId="3" fontId="95" fillId="0" borderId="21" xfId="0" applyNumberFormat="1" applyFont="1" applyFill="1" applyBorder="1" applyAlignment="1" applyProtection="1">
      <alignment horizontal="center"/>
    </xf>
    <xf numFmtId="3" fontId="95" fillId="0" borderId="22" xfId="0" applyNumberFormat="1" applyFont="1" applyFill="1" applyBorder="1" applyAlignment="1" applyProtection="1">
      <alignment horizontal="center"/>
    </xf>
    <xf numFmtId="0" fontId="50" fillId="47" borderId="73" xfId="0" applyFont="1" applyFill="1" applyBorder="1" applyAlignment="1">
      <alignment horizontal="center"/>
    </xf>
    <xf numFmtId="0" fontId="50" fillId="47" borderId="74" xfId="0" applyFont="1" applyFill="1" applyBorder="1" applyAlignment="1">
      <alignment horizontal="center"/>
    </xf>
    <xf numFmtId="0" fontId="64" fillId="9" borderId="108" xfId="0" applyFont="1" applyFill="1" applyBorder="1" applyAlignment="1" applyProtection="1">
      <alignment horizontal="center" vertical="center"/>
      <protection locked="0"/>
    </xf>
  </cellXfs>
  <cellStyles count="5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9" builtinId="27" customBuiltin="1"/>
    <cellStyle name="Calculation" xfId="2" builtinId="22" customBuiltin="1"/>
    <cellStyle name="Check Cell" xfId="14" builtinId="23" customBuiltin="1"/>
    <cellStyle name="Comma" xfId="1" builtinId="3"/>
    <cellStyle name="Explanatory Text" xfId="17"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43" builtinId="8"/>
    <cellStyle name="Input" xfId="11" builtinId="20" customBuiltin="1"/>
    <cellStyle name="Linked Cell" xfId="13" builtinId="24" customBuiltin="1"/>
    <cellStyle name="Neutral" xfId="10" builtinId="28" customBuiltin="1"/>
    <cellStyle name="Normal" xfId="0" builtinId="0"/>
    <cellStyle name="Normal 2" xfId="44"/>
    <cellStyle name="Normal 3" xfId="45"/>
    <cellStyle name="Normal 4" xfId="46"/>
    <cellStyle name="Normal 5" xfId="47"/>
    <cellStyle name="Normal 6" xfId="48"/>
    <cellStyle name="Normal 7" xfId="49"/>
    <cellStyle name="Note" xfId="16" builtinId="10" customBuiltin="1"/>
    <cellStyle name="Output" xfId="12" builtinId="21" customBuiltin="1"/>
    <cellStyle name="Title" xfId="3" builtinId="15" customBuiltin="1"/>
    <cellStyle name="Total" xfId="18" builtinId="25" customBuiltin="1"/>
    <cellStyle name="Warning Text" xfId="15" builtinId="11" customBuiltin="1"/>
  </cellStyles>
  <dxfs count="21">
    <dxf>
      <font>
        <color theme="4" tint="-0.24994659260841701"/>
      </font>
    </dxf>
    <dxf>
      <fill>
        <patternFill>
          <bgColor theme="4" tint="0.79998168889431442"/>
        </patternFill>
      </fill>
    </dxf>
    <dxf>
      <fill>
        <patternFill>
          <bgColor theme="6" tint="0.79998168889431442"/>
        </patternFill>
      </fill>
    </dxf>
    <dxf>
      <fill>
        <patternFill>
          <bgColor theme="5" tint="0.39994506668294322"/>
        </patternFill>
      </fill>
    </dxf>
    <dxf>
      <fill>
        <patternFill>
          <bgColor theme="7" tint="0.59996337778862885"/>
        </patternFill>
      </fill>
    </dxf>
    <dxf>
      <font>
        <color theme="0"/>
      </font>
      <fill>
        <patternFill>
          <fgColor theme="0"/>
        </patternFill>
      </fill>
    </dxf>
    <dxf>
      <font>
        <color theme="0"/>
      </font>
      <fill>
        <patternFill>
          <fgColor theme="0"/>
        </patternFill>
      </fill>
    </dxf>
    <dxf>
      <font>
        <condense val="0"/>
        <extend val="0"/>
        <color rgb="FF9C0006"/>
      </font>
      <fill>
        <patternFill>
          <bgColor rgb="FFFFC7CE"/>
        </patternFill>
      </fill>
    </dxf>
    <dxf>
      <fill>
        <patternFill patternType="none">
          <fgColor indexed="64"/>
          <bgColor indexed="65"/>
        </patternFill>
      </fill>
    </dxf>
    <dxf>
      <font>
        <strike val="0"/>
        <outline val="0"/>
        <shadow val="0"/>
        <u val="none"/>
        <vertAlign val="baseline"/>
        <sz val="11"/>
        <color theme="1"/>
        <name val="B Titr"/>
        <scheme val="none"/>
      </font>
      <numFmt numFmtId="179" formatCode="[Red][=1]&quot; - &quot;;[Green][=2]&quot; + &quot;"/>
    </dxf>
    <dxf>
      <font>
        <strike val="0"/>
        <outline val="0"/>
        <shadow val="0"/>
        <u val="none"/>
        <vertAlign val="baseline"/>
        <sz val="11"/>
        <color theme="1"/>
        <name val="B Titr"/>
        <scheme val="none"/>
      </font>
    </dxf>
    <dxf>
      <font>
        <strike val="0"/>
        <outline val="0"/>
        <shadow val="0"/>
        <u val="none"/>
        <vertAlign val="baseline"/>
        <sz val="11"/>
        <color theme="1"/>
        <name val="B Titr"/>
        <scheme val="none"/>
      </font>
    </dxf>
    <dxf>
      <font>
        <strike val="0"/>
        <outline val="0"/>
        <shadow val="0"/>
        <u val="none"/>
        <vertAlign val="baseline"/>
        <sz val="11"/>
        <color theme="1"/>
        <name val="B Titr"/>
        <scheme val="none"/>
      </font>
    </dxf>
    <dxf>
      <font>
        <strike val="0"/>
        <outline val="0"/>
        <shadow val="0"/>
        <u val="none"/>
        <vertAlign val="baseline"/>
        <sz val="11"/>
        <color theme="1"/>
        <name val="B Titr"/>
        <scheme val="none"/>
      </font>
      <border diagonalUp="0" diagonalDown="0" outline="0">
        <left style="thin">
          <color indexed="64"/>
        </left>
        <right/>
        <top style="thin">
          <color indexed="64"/>
        </top>
        <bottom style="thin">
          <color indexed="64"/>
        </bottom>
      </border>
    </dxf>
    <dxf>
      <font>
        <strike val="0"/>
        <outline val="0"/>
        <shadow val="0"/>
        <u val="none"/>
        <vertAlign val="baseline"/>
        <sz val="11"/>
        <color theme="1"/>
        <name val="B Titr"/>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theme="1"/>
        <name val="B Titr"/>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color theme="1"/>
        <name val="B Titr"/>
        <scheme val="none"/>
      </font>
    </dxf>
    <dxf>
      <border outline="0">
        <bottom style="thin">
          <color indexed="64"/>
        </bottom>
      </border>
    </dxf>
    <dxf>
      <font>
        <strike val="0"/>
        <outline val="0"/>
        <shadow val="0"/>
        <u val="none"/>
        <vertAlign val="baseline"/>
        <sz val="11"/>
        <color theme="1"/>
        <name val="B Titr"/>
        <scheme val="none"/>
      </font>
      <alignment horizontal="center" vertical="bottom" textRotation="0" wrapText="0" indent="0" justifyLastLine="0" shrinkToFit="0" readingOrder="0"/>
    </dxf>
  </dxfs>
  <tableStyles count="0" defaultTableStyle="TableStyleMedium9" defaultPivotStyle="PivotStyleLight16"/>
  <colors>
    <mruColors>
      <color rgb="FF00FF99"/>
      <color rgb="FFFF6565"/>
      <color rgb="FFFF5B5B"/>
      <color rgb="FFA8ECFA"/>
      <color rgb="FFFFFF99"/>
      <color rgb="FF11FF7D"/>
      <color rgb="FF1DD4FF"/>
      <color rgb="FF006600"/>
      <color rgb="FFFFFF00"/>
      <color rgb="FF79A9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42"/>
    </mc:Choice>
    <mc:Fallback>
      <c:style val="42"/>
    </mc:Fallback>
  </mc:AlternateContent>
  <c:chart>
    <c:autoTitleDeleted val="1"/>
    <c:plotArea>
      <c:layout>
        <c:manualLayout>
          <c:layoutTarget val="inner"/>
          <c:xMode val="edge"/>
          <c:yMode val="edge"/>
          <c:x val="8.2407761529808679E-2"/>
          <c:y val="0.10872409760661331"/>
          <c:w val="0.82720805260169938"/>
          <c:h val="0.78264216972878387"/>
        </c:manualLayout>
      </c:layout>
      <c:pieChart>
        <c:varyColors val="1"/>
        <c:ser>
          <c:idx val="0"/>
          <c:order val="0"/>
          <c:tx>
            <c:strRef>
              <c:f>سبد!$F$2</c:f>
              <c:strCache>
                <c:ptCount val="1"/>
                <c:pt idx="0">
                  <c:v>درصد </c:v>
                </c:pt>
              </c:strCache>
            </c:strRef>
          </c:tx>
          <c:dLbls>
            <c:spPr>
              <a:noFill/>
              <a:ln>
                <a:noFill/>
              </a:ln>
              <a:effectLst/>
            </c:spPr>
            <c:dLblPos val="bestFit"/>
            <c:showLegendKey val="0"/>
            <c:showVal val="0"/>
            <c:showCatName val="1"/>
            <c:showSerName val="0"/>
            <c:showPercent val="1"/>
            <c:showBubbleSize val="0"/>
            <c:showLeaderLines val="1"/>
            <c:extLst>
              <c:ext xmlns:c15="http://schemas.microsoft.com/office/drawing/2012/chart" uri="{CE6537A1-D6FC-4f65-9D91-7224C49458BB}">
                <c15:layout/>
              </c:ext>
            </c:extLst>
          </c:dLbls>
          <c:cat>
            <c:strRef>
              <c:f>سبد!$A$3:$A$14</c:f>
              <c:strCache>
                <c:ptCount val="12"/>
                <c:pt idx="0">
                  <c:v>مالی</c:v>
                </c:pt>
                <c:pt idx="1">
                  <c:v>فولاد</c:v>
                </c:pt>
                <c:pt idx="2">
                  <c:v>معادن</c:v>
                </c:pt>
                <c:pt idx="3">
                  <c:v>قند</c:v>
                </c:pt>
                <c:pt idx="4">
                  <c:v>سیمان</c:v>
                </c:pt>
                <c:pt idx="5">
                  <c:v>خودرو</c:v>
                </c:pt>
                <c:pt idx="6">
                  <c:v>دارو</c:v>
                </c:pt>
                <c:pt idx="7">
                  <c:v>غذا</c:v>
                </c:pt>
                <c:pt idx="8">
                  <c:v>نفت</c:v>
                </c:pt>
                <c:pt idx="9">
                  <c:v>سرامیک</c:v>
                </c:pt>
                <c:pt idx="10">
                  <c:v>صنعتی</c:v>
                </c:pt>
                <c:pt idx="11">
                  <c:v>لاستیک</c:v>
                </c:pt>
              </c:strCache>
            </c:strRef>
          </c:cat>
          <c:val>
            <c:numRef>
              <c:f>سبد!$F$3:$F$14</c:f>
              <c:numCache>
                <c:formatCode>0</c:formatCode>
                <c:ptCount val="12"/>
                <c:pt idx="0">
                  <c:v>0</c:v>
                </c:pt>
                <c:pt idx="1">
                  <c:v>0</c:v>
                </c:pt>
                <c:pt idx="2">
                  <c:v>0</c:v>
                </c:pt>
                <c:pt idx="3">
                  <c:v>0</c:v>
                </c:pt>
                <c:pt idx="4">
                  <c:v>0</c:v>
                </c:pt>
                <c:pt idx="5">
                  <c:v>41.164038490231263</c:v>
                </c:pt>
                <c:pt idx="6">
                  <c:v>0</c:v>
                </c:pt>
                <c:pt idx="7">
                  <c:v>0</c:v>
                </c:pt>
                <c:pt idx="8">
                  <c:v>58.83596150976873</c:v>
                </c:pt>
                <c:pt idx="9">
                  <c:v>0</c:v>
                </c:pt>
                <c:pt idx="10">
                  <c:v>0</c:v>
                </c:pt>
                <c:pt idx="11">
                  <c:v>0</c:v>
                </c:pt>
              </c:numCache>
            </c:numRef>
          </c:val>
        </c:ser>
        <c:dLbls>
          <c:showLegendKey val="0"/>
          <c:showVal val="0"/>
          <c:showCatName val="1"/>
          <c:showSerName val="0"/>
          <c:showPercent val="1"/>
          <c:showBubbleSize val="0"/>
          <c:showLeaderLines val="1"/>
        </c:dLbls>
        <c:firstSliceAng val="0"/>
      </c:pieChart>
    </c:plotArea>
    <c:plotVisOnly val="1"/>
    <c:dispBlanksAs val="zero"/>
    <c:showDLblsOverMax val="0"/>
  </c:chart>
  <c:printSettings>
    <c:headerFooter/>
    <c:pageMargins b="0.75000000000001465" l="0.70000000000000062" r="0.70000000000000062" t="0.75000000000001465"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a-IR">
                <a:solidFill>
                  <a:srgbClr val="FF0000"/>
                </a:solidFill>
              </a:rPr>
              <a:t>نمودار</a:t>
            </a:r>
            <a:r>
              <a:rPr lang="fa-IR" baseline="0">
                <a:solidFill>
                  <a:srgbClr val="FF0000"/>
                </a:solidFill>
              </a:rPr>
              <a:t> تعداد سهام به تفکیک شرکت</a:t>
            </a:r>
            <a:endParaRPr lang="en-US">
              <a:solidFill>
                <a:srgbClr val="FF0000"/>
              </a:solidFill>
            </a:endParaRPr>
          </a:p>
        </c:rich>
      </c:tx>
      <c:layout>
        <c:manualLayout>
          <c:xMode val="edge"/>
          <c:yMode val="edge"/>
          <c:x val="0.24588489311626774"/>
          <c:y val="2.7777777777777776E-2"/>
        </c:manualLayout>
      </c:layout>
      <c:overlay val="0"/>
    </c:title>
    <c:autoTitleDeleted val="0"/>
    <c:plotArea>
      <c:layout/>
      <c:barChart>
        <c:barDir val="col"/>
        <c:grouping val="clustered"/>
        <c:varyColors val="0"/>
        <c:ser>
          <c:idx val="0"/>
          <c:order val="0"/>
          <c:invertIfNegative val="0"/>
          <c:cat>
            <c:strRef>
              <c:f>موجودی!$B$2:$B$4</c:f>
              <c:strCache>
                <c:ptCount val="3"/>
                <c:pt idx="0">
                  <c:v>شبندر</c:v>
                </c:pt>
                <c:pt idx="1">
                  <c:v>خبهمن</c:v>
                </c:pt>
                <c:pt idx="2">
                  <c:v>خکاوه</c:v>
                </c:pt>
              </c:strCache>
            </c:strRef>
          </c:cat>
          <c:val>
            <c:numRef>
              <c:f>موجودی!$D$2:$D$4</c:f>
              <c:numCache>
                <c:formatCode>@</c:formatCode>
                <c:ptCount val="3"/>
                <c:pt idx="0">
                  <c:v>4053</c:v>
                </c:pt>
                <c:pt idx="1">
                  <c:v>11020</c:v>
                </c:pt>
                <c:pt idx="2">
                  <c:v>2000</c:v>
                </c:pt>
              </c:numCache>
            </c:numRef>
          </c:val>
        </c:ser>
        <c:dLbls>
          <c:showLegendKey val="0"/>
          <c:showVal val="0"/>
          <c:showCatName val="0"/>
          <c:showSerName val="0"/>
          <c:showPercent val="0"/>
          <c:showBubbleSize val="0"/>
        </c:dLbls>
        <c:gapWidth val="150"/>
        <c:axId val="136533368"/>
        <c:axId val="136553272"/>
      </c:barChart>
      <c:catAx>
        <c:axId val="136533368"/>
        <c:scaling>
          <c:orientation val="minMax"/>
        </c:scaling>
        <c:delete val="0"/>
        <c:axPos val="b"/>
        <c:numFmt formatCode="General" sourceLinked="0"/>
        <c:majorTickMark val="none"/>
        <c:minorTickMark val="none"/>
        <c:tickLblPos val="nextTo"/>
        <c:txPr>
          <a:bodyPr rot="-5400000" vert="horz"/>
          <a:lstStyle/>
          <a:p>
            <a:pPr>
              <a:defRPr/>
            </a:pPr>
            <a:endParaRPr lang="en-US"/>
          </a:p>
        </c:txPr>
        <c:crossAx val="136553272"/>
        <c:crosses val="autoZero"/>
        <c:auto val="1"/>
        <c:lblAlgn val="ctr"/>
        <c:lblOffset val="100"/>
        <c:noMultiLvlLbl val="0"/>
      </c:catAx>
      <c:valAx>
        <c:axId val="136553272"/>
        <c:scaling>
          <c:orientation val="minMax"/>
        </c:scaling>
        <c:delete val="0"/>
        <c:axPos val="l"/>
        <c:majorGridlines/>
        <c:numFmt formatCode="@" sourceLinked="1"/>
        <c:majorTickMark val="none"/>
        <c:minorTickMark val="none"/>
        <c:tickLblPos val="nextTo"/>
        <c:crossAx val="136533368"/>
        <c:crosses val="autoZero"/>
        <c:crossBetween val="between"/>
        <c:dispUnits>
          <c:builtInUnit val="thousands"/>
          <c:dispUnitsLbl>
            <c:layout>
              <c:manualLayout>
                <c:xMode val="edge"/>
                <c:yMode val="edge"/>
                <c:x val="4.7208747284513061E-2"/>
                <c:y val="0.30285744733343456"/>
              </c:manualLayout>
            </c:layout>
            <c:tx>
              <c:rich>
                <a:bodyPr/>
                <a:lstStyle/>
                <a:p>
                  <a:pPr>
                    <a:defRPr/>
                  </a:pPr>
                  <a:r>
                    <a:rPr lang="fa-IR">
                      <a:solidFill>
                        <a:srgbClr val="006600"/>
                      </a:solidFill>
                    </a:rPr>
                    <a:t>هزار سهم</a:t>
                  </a:r>
                  <a:endParaRPr lang="en-US">
                    <a:solidFill>
                      <a:srgbClr val="006600"/>
                    </a:solidFill>
                  </a:endParaRPr>
                </a:p>
              </c:rich>
            </c:tx>
          </c:dispUnitsLbl>
        </c:dispUnits>
      </c:valAx>
    </c:plotArea>
    <c:plotVisOnly val="1"/>
    <c:dispBlanksAs val="gap"/>
    <c:showDLblsOverMax val="0"/>
  </c:chart>
  <c:printSettings>
    <c:headerFooter/>
    <c:pageMargins b="0.75000000000001465" l="0.70000000000000062" r="0.70000000000000062" t="0.75000000000001465"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hyperlink" Target="#&#1587;&#1607;&#1575;&#1605;!A1"/><Relationship Id="rId13" Type="http://schemas.openxmlformats.org/officeDocument/2006/relationships/hyperlink" Target="#'&#1590;&#1608;&#1575;&#1576;&#1591; '!A1"/><Relationship Id="rId3" Type="http://schemas.openxmlformats.org/officeDocument/2006/relationships/hyperlink" Target="#'&#1578;&#1608;&#1589;&#1740;&#1607; &#1607;&#1575; '!A1"/><Relationship Id="rId7" Type="http://schemas.openxmlformats.org/officeDocument/2006/relationships/hyperlink" Target="#'1393'!A1"/><Relationship Id="rId12" Type="http://schemas.openxmlformats.org/officeDocument/2006/relationships/hyperlink" Target="#'&#1587;&#1585;&#1605;&#1575;&#1740;&#1607; &#1711;&#1584;&#1575;&#1585;&#1575;&#1606;'!A1"/><Relationship Id="rId2" Type="http://schemas.openxmlformats.org/officeDocument/2006/relationships/hyperlink" Target="#&#1587;&#1576;&#1583;!A1"/><Relationship Id="rId1" Type="http://schemas.openxmlformats.org/officeDocument/2006/relationships/hyperlink" Target="#'&#1583;&#1587;&#1578;&#1608;&#1585; '!A1"/><Relationship Id="rId6" Type="http://schemas.openxmlformats.org/officeDocument/2006/relationships/hyperlink" Target="#'&#1602;&#1740;&#1605;&#1578; &#1607;&#1575;'!A1"/><Relationship Id="rId11" Type="http://schemas.openxmlformats.org/officeDocument/2006/relationships/hyperlink" Target="#&#1587;&#1608;&#1583;!A1"/><Relationship Id="rId5" Type="http://schemas.openxmlformats.org/officeDocument/2006/relationships/hyperlink" Target="#&#1605;&#1608;&#1580;&#1608;&#1583;&#1740;!A1"/><Relationship Id="rId10" Type="http://schemas.openxmlformats.org/officeDocument/2006/relationships/hyperlink" Target="#&#1605;&#1602;&#1575;&#1591;&#1593;!A1"/><Relationship Id="rId4" Type="http://schemas.openxmlformats.org/officeDocument/2006/relationships/hyperlink" Target="#'&#1602;&#1740;&#1605;&#1578; &#1585;&#1608;&#1586;'!A1"/><Relationship Id="rId9" Type="http://schemas.openxmlformats.org/officeDocument/2006/relationships/hyperlink" Target="#&#1605;&#1576;&#1575;&#1583;&#1604;&#1575;&#1578;!A1"/><Relationship Id="rId14" Type="http://schemas.openxmlformats.org/officeDocument/2006/relationships/hyperlink" Target="#'&#1587;&#1608;&#1575;&#1576;&#1602; &#1605;&#1580;&#1575;&#1605;&#1593;'!A1"/></Relationships>
</file>

<file path=xl/drawings/_rels/drawing2.xml.rels><?xml version="1.0" encoding="UTF-8" standalone="yes"?>
<Relationships xmlns="http://schemas.openxmlformats.org/package/2006/relationships"><Relationship Id="rId1" Type="http://schemas.openxmlformats.org/officeDocument/2006/relationships/hyperlink" Target="#h"/></Relationships>
</file>

<file path=xl/drawings/_rels/drawing3.xml.rels><?xml version="1.0" encoding="UTF-8" standalone="yes"?>
<Relationships xmlns="http://schemas.openxmlformats.org/package/2006/relationships"><Relationship Id="rId3" Type="http://schemas.openxmlformats.org/officeDocument/2006/relationships/hyperlink" Target="#h"/><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hyperlink" Target="#h"/></Relationships>
</file>

<file path=xl/drawings/_rels/drawing6.xml.rels><?xml version="1.0" encoding="UTF-8" standalone="yes"?>
<Relationships xmlns="http://schemas.openxmlformats.org/package/2006/relationships"><Relationship Id="rId1" Type="http://schemas.openxmlformats.org/officeDocument/2006/relationships/hyperlink" Target="#h"/></Relationships>
</file>

<file path=xl/drawings/_rels/drawing7.xml.rels><?xml version="1.0" encoding="UTF-8" standalone="yes"?>
<Relationships xmlns="http://schemas.openxmlformats.org/package/2006/relationships"><Relationship Id="rId1" Type="http://schemas.openxmlformats.org/officeDocument/2006/relationships/hyperlink" Target="#h"/></Relationships>
</file>

<file path=xl/drawings/_rels/drawing8.xml.rels><?xml version="1.0" encoding="UTF-8" standalone="yes"?>
<Relationships xmlns="http://schemas.openxmlformats.org/package/2006/relationships"><Relationship Id="rId1" Type="http://schemas.openxmlformats.org/officeDocument/2006/relationships/hyperlink" Target="#h"/></Relationships>
</file>

<file path=xl/drawings/_rels/drawing9.xml.rels><?xml version="1.0" encoding="UTF-8" standalone="yes"?>
<Relationships xmlns="http://schemas.openxmlformats.org/package/2006/relationships"><Relationship Id="rId1" Type="http://schemas.openxmlformats.org/officeDocument/2006/relationships/hyperlink" Target="#h"/></Relationships>
</file>

<file path=xl/drawings/_rels/drawing10.xml.rels><?xml version="1.0" encoding="UTF-8" standalone="yes"?>
<Relationships xmlns="http://schemas.openxmlformats.org/package/2006/relationships"><Relationship Id="rId1" Type="http://schemas.openxmlformats.org/officeDocument/2006/relationships/hyperlink" Target="#h"/></Relationships>
</file>

<file path=xl/drawings/_rels/drawing11.xml.rels><?xml version="1.0" encoding="UTF-8" standalone="yes"?>
<Relationships xmlns="http://schemas.openxmlformats.org/package/2006/relationships"><Relationship Id="rId1" Type="http://schemas.openxmlformats.org/officeDocument/2006/relationships/hyperlink" Target="#h"/></Relationships>
</file>

<file path=xl/drawings/drawing1.xml><?xml version="1.0" encoding="utf-8"?>
<xdr:wsDr xmlns:xdr="http://schemas.openxmlformats.org/drawingml/2006/spreadsheetDrawing" xmlns:a="http://schemas.openxmlformats.org/drawingml/2006/main">
  <xdr:twoCellAnchor>
    <xdr:from>
      <xdr:col>0</xdr:col>
      <xdr:colOff>205740</xdr:colOff>
      <xdr:row>0</xdr:row>
      <xdr:rowOff>144780</xdr:rowOff>
    </xdr:from>
    <xdr:to>
      <xdr:col>1</xdr:col>
      <xdr:colOff>670560</xdr:colOff>
      <xdr:row>4</xdr:row>
      <xdr:rowOff>53340</xdr:rowOff>
    </xdr:to>
    <xdr:sp macro="" textlink="">
      <xdr:nvSpPr>
        <xdr:cNvPr id="2" name="TextBox 1">
          <a:hlinkClick xmlns:r="http://schemas.openxmlformats.org/officeDocument/2006/relationships" r:id="rId1"/>
        </xdr:cNvPr>
        <xdr:cNvSpPr txBox="1"/>
      </xdr:nvSpPr>
      <xdr:spPr>
        <a:xfrm>
          <a:off x="11983821600" y="144780"/>
          <a:ext cx="1196340" cy="609600"/>
        </a:xfrm>
        <a:prstGeom prst="rect">
          <a:avLst/>
        </a:prstGeom>
        <a:ln/>
      </xdr:spPr>
      <xdr:style>
        <a:lnRef idx="1">
          <a:schemeClr val="accent4"/>
        </a:lnRef>
        <a:fillRef idx="3">
          <a:schemeClr val="accent4"/>
        </a:fillRef>
        <a:effectRef idx="2">
          <a:schemeClr val="accent4"/>
        </a:effectRef>
        <a:fontRef idx="minor">
          <a:schemeClr val="lt1"/>
        </a:fontRef>
      </xdr:style>
      <xdr:txBody>
        <a:bodyPr vertOverflow="clip" horzOverflow="clip" wrap="square" rtlCol="0" anchor="t"/>
        <a:lstStyle/>
        <a:p>
          <a:pPr algn="ctr" rtl="1"/>
          <a:r>
            <a:rPr lang="fa-IR" sz="1100">
              <a:cs typeface="B Titr" panose="00000700000000000000" pitchFamily="2" charset="-78"/>
            </a:rPr>
            <a:t>دستور</a:t>
          </a:r>
          <a:r>
            <a:rPr lang="fa-IR" sz="1100" baseline="0">
              <a:cs typeface="B Titr" panose="00000700000000000000" pitchFamily="2" charset="-78"/>
            </a:rPr>
            <a:t> </a:t>
          </a:r>
        </a:p>
        <a:p>
          <a:pPr algn="ctr" rtl="1"/>
          <a:r>
            <a:rPr lang="fa-IR" sz="1100" baseline="0">
              <a:cs typeface="B Titr" panose="00000700000000000000" pitchFamily="2" charset="-78"/>
            </a:rPr>
            <a:t>خرید و فروش</a:t>
          </a:r>
          <a:endParaRPr lang="en-US" sz="1100">
            <a:cs typeface="B Titr" panose="00000700000000000000" pitchFamily="2" charset="-78"/>
          </a:endParaRPr>
        </a:p>
      </xdr:txBody>
    </xdr:sp>
    <xdr:clientData/>
  </xdr:twoCellAnchor>
  <xdr:twoCellAnchor>
    <xdr:from>
      <xdr:col>0</xdr:col>
      <xdr:colOff>198120</xdr:colOff>
      <xdr:row>5</xdr:row>
      <xdr:rowOff>15240</xdr:rowOff>
    </xdr:from>
    <xdr:to>
      <xdr:col>1</xdr:col>
      <xdr:colOff>662940</xdr:colOff>
      <xdr:row>8</xdr:row>
      <xdr:rowOff>99060</xdr:rowOff>
    </xdr:to>
    <xdr:sp macro="" textlink="">
      <xdr:nvSpPr>
        <xdr:cNvPr id="3" name="TextBox 2">
          <a:hlinkClick xmlns:r="http://schemas.openxmlformats.org/officeDocument/2006/relationships" r:id="rId2"/>
        </xdr:cNvPr>
        <xdr:cNvSpPr txBox="1"/>
      </xdr:nvSpPr>
      <xdr:spPr>
        <a:xfrm>
          <a:off x="11983829220" y="891540"/>
          <a:ext cx="1196340" cy="609600"/>
        </a:xfrm>
        <a:prstGeom prst="rect">
          <a:avLst/>
        </a:prstGeom>
        <a:ln/>
      </xdr:spPr>
      <xdr:style>
        <a:lnRef idx="1">
          <a:schemeClr val="accent3"/>
        </a:lnRef>
        <a:fillRef idx="3">
          <a:schemeClr val="accent3"/>
        </a:fillRef>
        <a:effectRef idx="2">
          <a:schemeClr val="accent3"/>
        </a:effectRef>
        <a:fontRef idx="minor">
          <a:schemeClr val="lt1"/>
        </a:fontRef>
      </xdr:style>
      <xdr:txBody>
        <a:bodyPr vertOverflow="clip" horzOverflow="clip" wrap="square" rtlCol="0" anchor="t"/>
        <a:lstStyle/>
        <a:p>
          <a:pPr algn="ctr" rtl="1"/>
          <a:r>
            <a:rPr lang="fa-IR" sz="1100">
              <a:cs typeface="B Titr" panose="00000700000000000000" pitchFamily="2" charset="-78"/>
            </a:rPr>
            <a:t>سبد </a:t>
          </a:r>
        </a:p>
        <a:p>
          <a:pPr algn="ctr" rtl="1"/>
          <a:r>
            <a:rPr lang="fa-IR" sz="1100">
              <a:cs typeface="B Titr" panose="00000700000000000000" pitchFamily="2" charset="-78"/>
            </a:rPr>
            <a:t>سهام</a:t>
          </a:r>
          <a:endParaRPr lang="en-US" sz="1100">
            <a:cs typeface="B Titr" panose="00000700000000000000" pitchFamily="2" charset="-78"/>
          </a:endParaRPr>
        </a:p>
      </xdr:txBody>
    </xdr:sp>
    <xdr:clientData/>
  </xdr:twoCellAnchor>
  <xdr:twoCellAnchor>
    <xdr:from>
      <xdr:col>0</xdr:col>
      <xdr:colOff>198120</xdr:colOff>
      <xdr:row>9</xdr:row>
      <xdr:rowOff>99060</xdr:rowOff>
    </xdr:from>
    <xdr:to>
      <xdr:col>1</xdr:col>
      <xdr:colOff>662940</xdr:colOff>
      <xdr:row>13</xdr:row>
      <xdr:rowOff>7620</xdr:rowOff>
    </xdr:to>
    <xdr:sp macro="" textlink="">
      <xdr:nvSpPr>
        <xdr:cNvPr id="4" name="TextBox 3">
          <a:hlinkClick xmlns:r="http://schemas.openxmlformats.org/officeDocument/2006/relationships" r:id="rId3"/>
        </xdr:cNvPr>
        <xdr:cNvSpPr txBox="1"/>
      </xdr:nvSpPr>
      <xdr:spPr>
        <a:xfrm>
          <a:off x="11983829220" y="1676400"/>
          <a:ext cx="1196340" cy="609600"/>
        </a:xfrm>
        <a:prstGeom prst="rect">
          <a:avLst/>
        </a:prstGeom>
        <a:ln/>
      </xdr:spPr>
      <xdr:style>
        <a:lnRef idx="1">
          <a:schemeClr val="accent4"/>
        </a:lnRef>
        <a:fillRef idx="3">
          <a:schemeClr val="accent4"/>
        </a:fillRef>
        <a:effectRef idx="2">
          <a:schemeClr val="accent4"/>
        </a:effectRef>
        <a:fontRef idx="minor">
          <a:schemeClr val="lt1"/>
        </a:fontRef>
      </xdr:style>
      <xdr:txBody>
        <a:bodyPr vertOverflow="clip" horzOverflow="clip" wrap="square" rtlCol="0" anchor="t"/>
        <a:lstStyle/>
        <a:p>
          <a:pPr algn="ctr" rtl="1"/>
          <a:r>
            <a:rPr lang="fa-IR" sz="1100">
              <a:cs typeface="B Titr" panose="00000700000000000000" pitchFamily="2" charset="-78"/>
            </a:rPr>
            <a:t>توصیه </a:t>
          </a:r>
        </a:p>
        <a:p>
          <a:pPr algn="ctr" rtl="1"/>
          <a:r>
            <a:rPr lang="fa-IR" sz="1100">
              <a:cs typeface="B Titr" panose="00000700000000000000" pitchFamily="2" charset="-78"/>
            </a:rPr>
            <a:t>خرید و فروش</a:t>
          </a:r>
          <a:endParaRPr lang="en-US" sz="1100">
            <a:cs typeface="B Titr" panose="00000700000000000000" pitchFamily="2" charset="-78"/>
          </a:endParaRPr>
        </a:p>
      </xdr:txBody>
    </xdr:sp>
    <xdr:clientData/>
  </xdr:twoCellAnchor>
  <xdr:twoCellAnchor>
    <xdr:from>
      <xdr:col>0</xdr:col>
      <xdr:colOff>190500</xdr:colOff>
      <xdr:row>14</xdr:row>
      <xdr:rowOff>38100</xdr:rowOff>
    </xdr:from>
    <xdr:to>
      <xdr:col>1</xdr:col>
      <xdr:colOff>655320</xdr:colOff>
      <xdr:row>17</xdr:row>
      <xdr:rowOff>121920</xdr:rowOff>
    </xdr:to>
    <xdr:sp macro="" textlink="">
      <xdr:nvSpPr>
        <xdr:cNvPr id="5" name="TextBox 4">
          <a:hlinkClick xmlns:r="http://schemas.openxmlformats.org/officeDocument/2006/relationships" r:id="rId4"/>
        </xdr:cNvPr>
        <xdr:cNvSpPr txBox="1"/>
      </xdr:nvSpPr>
      <xdr:spPr>
        <a:xfrm>
          <a:off x="11983836840" y="2491740"/>
          <a:ext cx="1196340" cy="609600"/>
        </a:xfrm>
        <a:prstGeom prst="rect">
          <a:avLst/>
        </a:prstGeom>
        <a:ln/>
      </xdr:spPr>
      <xdr:style>
        <a:lnRef idx="1">
          <a:schemeClr val="accent3"/>
        </a:lnRef>
        <a:fillRef idx="3">
          <a:schemeClr val="accent3"/>
        </a:fillRef>
        <a:effectRef idx="2">
          <a:schemeClr val="accent3"/>
        </a:effectRef>
        <a:fontRef idx="minor">
          <a:schemeClr val="lt1"/>
        </a:fontRef>
      </xdr:style>
      <xdr:txBody>
        <a:bodyPr vertOverflow="clip" horzOverflow="clip" wrap="square" rtlCol="0" anchor="t"/>
        <a:lstStyle/>
        <a:p>
          <a:pPr algn="ctr" rtl="1"/>
          <a:r>
            <a:rPr lang="fa-IR" sz="1100">
              <a:cs typeface="B Titr" panose="00000700000000000000" pitchFamily="2" charset="-78"/>
            </a:rPr>
            <a:t>قیمت روز</a:t>
          </a:r>
        </a:p>
        <a:p>
          <a:pPr algn="ctr" rtl="1"/>
          <a:r>
            <a:rPr lang="fa-IR" sz="1100">
              <a:cs typeface="B Titr" panose="00000700000000000000" pitchFamily="2" charset="-78"/>
            </a:rPr>
            <a:t>سهام</a:t>
          </a:r>
          <a:endParaRPr lang="en-US" sz="1100">
            <a:cs typeface="B Titr" panose="00000700000000000000" pitchFamily="2" charset="-78"/>
          </a:endParaRPr>
        </a:p>
        <a:p>
          <a:pPr algn="ctr" rtl="1"/>
          <a:endParaRPr lang="en-US" sz="1100">
            <a:cs typeface="B Titr" panose="00000700000000000000" pitchFamily="2" charset="-78"/>
          </a:endParaRPr>
        </a:p>
      </xdr:txBody>
    </xdr:sp>
    <xdr:clientData/>
  </xdr:twoCellAnchor>
  <xdr:twoCellAnchor>
    <xdr:from>
      <xdr:col>2</xdr:col>
      <xdr:colOff>198120</xdr:colOff>
      <xdr:row>0</xdr:row>
      <xdr:rowOff>152400</xdr:rowOff>
    </xdr:from>
    <xdr:to>
      <xdr:col>3</xdr:col>
      <xdr:colOff>662940</xdr:colOff>
      <xdr:row>4</xdr:row>
      <xdr:rowOff>60960</xdr:rowOff>
    </xdr:to>
    <xdr:sp macro="" textlink="">
      <xdr:nvSpPr>
        <xdr:cNvPr id="6" name="TextBox 5">
          <a:hlinkClick xmlns:r="http://schemas.openxmlformats.org/officeDocument/2006/relationships" r:id="rId5"/>
        </xdr:cNvPr>
        <xdr:cNvSpPr txBox="1"/>
      </xdr:nvSpPr>
      <xdr:spPr>
        <a:xfrm>
          <a:off x="11982366180" y="152400"/>
          <a:ext cx="1196340" cy="609600"/>
        </a:xfrm>
        <a:prstGeom prst="rect">
          <a:avLst/>
        </a:prstGeom>
        <a:ln/>
      </xdr:spPr>
      <xdr:style>
        <a:lnRef idx="1">
          <a:schemeClr val="accent4"/>
        </a:lnRef>
        <a:fillRef idx="3">
          <a:schemeClr val="accent4"/>
        </a:fillRef>
        <a:effectRef idx="2">
          <a:schemeClr val="accent4"/>
        </a:effectRef>
        <a:fontRef idx="minor">
          <a:schemeClr val="lt1"/>
        </a:fontRef>
      </xdr:style>
      <xdr:txBody>
        <a:bodyPr vertOverflow="clip" horzOverflow="clip" wrap="square" rtlCol="0" anchor="t"/>
        <a:lstStyle/>
        <a:p>
          <a:pPr algn="ctr" rtl="1"/>
          <a:r>
            <a:rPr lang="fa-IR" sz="1100">
              <a:cs typeface="B Titr" panose="00000700000000000000" pitchFamily="2" charset="-78"/>
            </a:rPr>
            <a:t>موجودی</a:t>
          </a:r>
        </a:p>
        <a:p>
          <a:pPr algn="ctr" rtl="1"/>
          <a:r>
            <a:rPr lang="fa-IR" sz="1100">
              <a:cs typeface="B Titr" panose="00000700000000000000" pitchFamily="2" charset="-78"/>
            </a:rPr>
            <a:t>سهام</a:t>
          </a:r>
          <a:endParaRPr lang="en-US" sz="1100">
            <a:cs typeface="B Titr" panose="00000700000000000000" pitchFamily="2" charset="-78"/>
          </a:endParaRPr>
        </a:p>
      </xdr:txBody>
    </xdr:sp>
    <xdr:clientData/>
  </xdr:twoCellAnchor>
  <xdr:twoCellAnchor>
    <xdr:from>
      <xdr:col>2</xdr:col>
      <xdr:colOff>198120</xdr:colOff>
      <xdr:row>5</xdr:row>
      <xdr:rowOff>53340</xdr:rowOff>
    </xdr:from>
    <xdr:to>
      <xdr:col>3</xdr:col>
      <xdr:colOff>662940</xdr:colOff>
      <xdr:row>8</xdr:row>
      <xdr:rowOff>137160</xdr:rowOff>
    </xdr:to>
    <xdr:sp macro="" textlink="">
      <xdr:nvSpPr>
        <xdr:cNvPr id="7" name="TextBox 6">
          <a:hlinkClick xmlns:r="http://schemas.openxmlformats.org/officeDocument/2006/relationships" r:id="rId6"/>
        </xdr:cNvPr>
        <xdr:cNvSpPr txBox="1"/>
      </xdr:nvSpPr>
      <xdr:spPr>
        <a:xfrm>
          <a:off x="11982366180" y="929640"/>
          <a:ext cx="1196340" cy="609600"/>
        </a:xfrm>
        <a:prstGeom prst="rect">
          <a:avLst/>
        </a:prstGeom>
        <a:ln/>
      </xdr:spPr>
      <xdr:style>
        <a:lnRef idx="1">
          <a:schemeClr val="accent3"/>
        </a:lnRef>
        <a:fillRef idx="3">
          <a:schemeClr val="accent3"/>
        </a:fillRef>
        <a:effectRef idx="2">
          <a:schemeClr val="accent3"/>
        </a:effectRef>
        <a:fontRef idx="minor">
          <a:schemeClr val="lt1"/>
        </a:fontRef>
      </xdr:style>
      <xdr:txBody>
        <a:bodyPr vertOverflow="clip" horzOverflow="clip" wrap="square" rtlCol="0" anchor="t"/>
        <a:lstStyle/>
        <a:p>
          <a:pPr algn="ctr" rtl="1"/>
          <a:r>
            <a:rPr lang="fa-IR" sz="1100">
              <a:cs typeface="B Titr" panose="00000700000000000000" pitchFamily="2" charset="-78"/>
            </a:rPr>
            <a:t>قیمت </a:t>
          </a:r>
        </a:p>
        <a:p>
          <a:pPr algn="ctr" rtl="1"/>
          <a:r>
            <a:rPr lang="fa-IR" sz="1100">
              <a:cs typeface="B Titr" panose="00000700000000000000" pitchFamily="2" charset="-78"/>
            </a:rPr>
            <a:t>خرید</a:t>
          </a:r>
          <a:r>
            <a:rPr lang="fa-IR" sz="1100" baseline="0">
              <a:cs typeface="B Titr" panose="00000700000000000000" pitchFamily="2" charset="-78"/>
            </a:rPr>
            <a:t> و روز سهام</a:t>
          </a:r>
          <a:endParaRPr lang="en-US" sz="1100">
            <a:cs typeface="B Titr" panose="00000700000000000000" pitchFamily="2" charset="-78"/>
          </a:endParaRPr>
        </a:p>
      </xdr:txBody>
    </xdr:sp>
    <xdr:clientData/>
  </xdr:twoCellAnchor>
  <xdr:twoCellAnchor>
    <xdr:from>
      <xdr:col>2</xdr:col>
      <xdr:colOff>198120</xdr:colOff>
      <xdr:row>9</xdr:row>
      <xdr:rowOff>129540</xdr:rowOff>
    </xdr:from>
    <xdr:to>
      <xdr:col>3</xdr:col>
      <xdr:colOff>662940</xdr:colOff>
      <xdr:row>13</xdr:row>
      <xdr:rowOff>38100</xdr:rowOff>
    </xdr:to>
    <xdr:sp macro="" textlink="">
      <xdr:nvSpPr>
        <xdr:cNvPr id="8" name="TextBox 7">
          <a:hlinkClick xmlns:r="http://schemas.openxmlformats.org/officeDocument/2006/relationships" r:id="rId7"/>
        </xdr:cNvPr>
        <xdr:cNvSpPr txBox="1"/>
      </xdr:nvSpPr>
      <xdr:spPr>
        <a:xfrm>
          <a:off x="11982366180" y="1706880"/>
          <a:ext cx="1196340" cy="609600"/>
        </a:xfrm>
        <a:prstGeom prst="rect">
          <a:avLst/>
        </a:prstGeom>
        <a:ln/>
      </xdr:spPr>
      <xdr:style>
        <a:lnRef idx="1">
          <a:schemeClr val="accent4"/>
        </a:lnRef>
        <a:fillRef idx="3">
          <a:schemeClr val="accent4"/>
        </a:fillRef>
        <a:effectRef idx="2">
          <a:schemeClr val="accent4"/>
        </a:effectRef>
        <a:fontRef idx="minor">
          <a:schemeClr val="lt1"/>
        </a:fontRef>
      </xdr:style>
      <xdr:txBody>
        <a:bodyPr vertOverflow="clip" horzOverflow="clip" wrap="square" rtlCol="0" anchor="t"/>
        <a:lstStyle/>
        <a:p>
          <a:pPr algn="ctr" rtl="1"/>
          <a:r>
            <a:rPr lang="fa-IR" sz="1100">
              <a:cs typeface="B Titr" panose="00000700000000000000" pitchFamily="2" charset="-78"/>
            </a:rPr>
            <a:t>صندوق</a:t>
          </a:r>
          <a:endParaRPr lang="en-US" sz="1100">
            <a:cs typeface="B Titr" panose="00000700000000000000" pitchFamily="2" charset="-78"/>
          </a:endParaRPr>
        </a:p>
      </xdr:txBody>
    </xdr:sp>
    <xdr:clientData/>
  </xdr:twoCellAnchor>
  <xdr:twoCellAnchor>
    <xdr:from>
      <xdr:col>2</xdr:col>
      <xdr:colOff>182880</xdr:colOff>
      <xdr:row>14</xdr:row>
      <xdr:rowOff>60960</xdr:rowOff>
    </xdr:from>
    <xdr:to>
      <xdr:col>3</xdr:col>
      <xdr:colOff>647700</xdr:colOff>
      <xdr:row>17</xdr:row>
      <xdr:rowOff>144780</xdr:rowOff>
    </xdr:to>
    <xdr:sp macro="" textlink="">
      <xdr:nvSpPr>
        <xdr:cNvPr id="9" name="TextBox 8">
          <a:hlinkClick xmlns:r="http://schemas.openxmlformats.org/officeDocument/2006/relationships" r:id="rId8"/>
        </xdr:cNvPr>
        <xdr:cNvSpPr txBox="1"/>
      </xdr:nvSpPr>
      <xdr:spPr>
        <a:xfrm>
          <a:off x="11982381420" y="2514600"/>
          <a:ext cx="1196340" cy="609600"/>
        </a:xfrm>
        <a:prstGeom prst="rect">
          <a:avLst/>
        </a:prstGeom>
        <a:ln/>
      </xdr:spPr>
      <xdr:style>
        <a:lnRef idx="1">
          <a:schemeClr val="accent3"/>
        </a:lnRef>
        <a:fillRef idx="3">
          <a:schemeClr val="accent3"/>
        </a:fillRef>
        <a:effectRef idx="2">
          <a:schemeClr val="accent3"/>
        </a:effectRef>
        <a:fontRef idx="minor">
          <a:schemeClr val="lt1"/>
        </a:fontRef>
      </xdr:style>
      <xdr:txBody>
        <a:bodyPr vertOverflow="clip" horzOverflow="clip" wrap="square" rtlCol="0" anchor="t"/>
        <a:lstStyle/>
        <a:p>
          <a:pPr algn="ctr" rtl="1"/>
          <a:r>
            <a:rPr lang="fa-IR" sz="1100">
              <a:cs typeface="B Titr" panose="00000700000000000000" pitchFamily="2" charset="-78"/>
            </a:rPr>
            <a:t>سهام</a:t>
          </a:r>
        </a:p>
        <a:p>
          <a:pPr algn="ctr" rtl="1"/>
          <a:r>
            <a:rPr lang="fa-IR" sz="1100">
              <a:cs typeface="B Titr" panose="00000700000000000000" pitchFamily="2" charset="-78"/>
            </a:rPr>
            <a:t>خرید</a:t>
          </a:r>
          <a:r>
            <a:rPr lang="fa-IR" sz="1100" baseline="0">
              <a:cs typeface="B Titr" panose="00000700000000000000" pitchFamily="2" charset="-78"/>
            </a:rPr>
            <a:t> و فروش</a:t>
          </a:r>
          <a:endParaRPr lang="en-US" sz="1100">
            <a:cs typeface="B Titr" panose="00000700000000000000" pitchFamily="2" charset="-78"/>
          </a:endParaRPr>
        </a:p>
      </xdr:txBody>
    </xdr:sp>
    <xdr:clientData/>
  </xdr:twoCellAnchor>
  <xdr:twoCellAnchor>
    <xdr:from>
      <xdr:col>4</xdr:col>
      <xdr:colOff>167640</xdr:colOff>
      <xdr:row>5</xdr:row>
      <xdr:rowOff>68580</xdr:rowOff>
    </xdr:from>
    <xdr:to>
      <xdr:col>5</xdr:col>
      <xdr:colOff>632460</xdr:colOff>
      <xdr:row>8</xdr:row>
      <xdr:rowOff>152400</xdr:rowOff>
    </xdr:to>
    <xdr:sp macro="" textlink="">
      <xdr:nvSpPr>
        <xdr:cNvPr id="10" name="TextBox 9">
          <a:hlinkClick xmlns:r="http://schemas.openxmlformats.org/officeDocument/2006/relationships" r:id="rId9"/>
        </xdr:cNvPr>
        <xdr:cNvSpPr txBox="1"/>
      </xdr:nvSpPr>
      <xdr:spPr>
        <a:xfrm>
          <a:off x="11980933620" y="944880"/>
          <a:ext cx="1196340" cy="609600"/>
        </a:xfrm>
        <a:prstGeom prst="rect">
          <a:avLst/>
        </a:prstGeom>
        <a:ln/>
      </xdr:spPr>
      <xdr:style>
        <a:lnRef idx="1">
          <a:schemeClr val="accent3"/>
        </a:lnRef>
        <a:fillRef idx="3">
          <a:schemeClr val="accent3"/>
        </a:fillRef>
        <a:effectRef idx="2">
          <a:schemeClr val="accent3"/>
        </a:effectRef>
        <a:fontRef idx="minor">
          <a:schemeClr val="lt1"/>
        </a:fontRef>
      </xdr:style>
      <xdr:txBody>
        <a:bodyPr vertOverflow="clip" horzOverflow="clip" wrap="square" rtlCol="0" anchor="t"/>
        <a:lstStyle/>
        <a:p>
          <a:pPr algn="ctr" rtl="1"/>
          <a:r>
            <a:rPr lang="fa-IR" sz="1100">
              <a:cs typeface="B Titr" panose="00000700000000000000" pitchFamily="2" charset="-78"/>
            </a:rPr>
            <a:t>مبادلات </a:t>
          </a:r>
        </a:p>
        <a:p>
          <a:pPr algn="ctr" rtl="1"/>
          <a:r>
            <a:rPr lang="fa-IR" sz="1100">
              <a:cs typeface="B Titr" panose="00000700000000000000" pitchFamily="2" charset="-78"/>
            </a:rPr>
            <a:t>سهام</a:t>
          </a:r>
          <a:endParaRPr lang="en-US" sz="1100">
            <a:cs typeface="B Titr" panose="00000700000000000000" pitchFamily="2" charset="-78"/>
          </a:endParaRPr>
        </a:p>
      </xdr:txBody>
    </xdr:sp>
    <xdr:clientData/>
  </xdr:twoCellAnchor>
  <xdr:twoCellAnchor>
    <xdr:from>
      <xdr:col>4</xdr:col>
      <xdr:colOff>167640</xdr:colOff>
      <xdr:row>0</xdr:row>
      <xdr:rowOff>167640</xdr:rowOff>
    </xdr:from>
    <xdr:to>
      <xdr:col>5</xdr:col>
      <xdr:colOff>632460</xdr:colOff>
      <xdr:row>4</xdr:row>
      <xdr:rowOff>76200</xdr:rowOff>
    </xdr:to>
    <xdr:sp macro="" textlink="">
      <xdr:nvSpPr>
        <xdr:cNvPr id="11" name="TextBox 10">
          <a:hlinkClick xmlns:r="http://schemas.openxmlformats.org/officeDocument/2006/relationships" r:id="rId10"/>
        </xdr:cNvPr>
        <xdr:cNvSpPr txBox="1"/>
      </xdr:nvSpPr>
      <xdr:spPr>
        <a:xfrm>
          <a:off x="11980933620" y="167640"/>
          <a:ext cx="1196340" cy="609600"/>
        </a:xfrm>
        <a:prstGeom prst="rect">
          <a:avLst/>
        </a:prstGeom>
        <a:ln/>
      </xdr:spPr>
      <xdr:style>
        <a:lnRef idx="1">
          <a:schemeClr val="accent4"/>
        </a:lnRef>
        <a:fillRef idx="3">
          <a:schemeClr val="accent4"/>
        </a:fillRef>
        <a:effectRef idx="2">
          <a:schemeClr val="accent4"/>
        </a:effectRef>
        <a:fontRef idx="minor">
          <a:schemeClr val="lt1"/>
        </a:fontRef>
      </xdr:style>
      <xdr:txBody>
        <a:bodyPr vertOverflow="clip" horzOverflow="clip" wrap="square" rtlCol="0" anchor="t"/>
        <a:lstStyle/>
        <a:p>
          <a:pPr algn="ctr" rtl="1"/>
          <a:r>
            <a:rPr lang="fa-IR" sz="1100">
              <a:cs typeface="B Titr" panose="00000700000000000000" pitchFamily="2" charset="-78"/>
            </a:rPr>
            <a:t>مقاطع</a:t>
          </a:r>
          <a:endParaRPr lang="en-US" sz="1100">
            <a:cs typeface="B Titr" panose="00000700000000000000" pitchFamily="2" charset="-78"/>
          </a:endParaRPr>
        </a:p>
      </xdr:txBody>
    </xdr:sp>
    <xdr:clientData/>
  </xdr:twoCellAnchor>
  <xdr:twoCellAnchor>
    <xdr:from>
      <xdr:col>4</xdr:col>
      <xdr:colOff>160020</xdr:colOff>
      <xdr:row>9</xdr:row>
      <xdr:rowOff>152400</xdr:rowOff>
    </xdr:from>
    <xdr:to>
      <xdr:col>5</xdr:col>
      <xdr:colOff>624840</xdr:colOff>
      <xdr:row>13</xdr:row>
      <xdr:rowOff>60960</xdr:rowOff>
    </xdr:to>
    <xdr:sp macro="" textlink="">
      <xdr:nvSpPr>
        <xdr:cNvPr id="12" name="TextBox 11">
          <a:hlinkClick xmlns:r="http://schemas.openxmlformats.org/officeDocument/2006/relationships" r:id="rId11"/>
        </xdr:cNvPr>
        <xdr:cNvSpPr txBox="1"/>
      </xdr:nvSpPr>
      <xdr:spPr>
        <a:xfrm>
          <a:off x="11980941240" y="1729740"/>
          <a:ext cx="1196340" cy="609600"/>
        </a:xfrm>
        <a:prstGeom prst="rect">
          <a:avLst/>
        </a:prstGeom>
        <a:ln/>
      </xdr:spPr>
      <xdr:style>
        <a:lnRef idx="1">
          <a:schemeClr val="accent4"/>
        </a:lnRef>
        <a:fillRef idx="3">
          <a:schemeClr val="accent4"/>
        </a:fillRef>
        <a:effectRef idx="2">
          <a:schemeClr val="accent4"/>
        </a:effectRef>
        <a:fontRef idx="minor">
          <a:schemeClr val="lt1"/>
        </a:fontRef>
      </xdr:style>
      <xdr:txBody>
        <a:bodyPr vertOverflow="clip" horzOverflow="clip" wrap="square" rtlCol="0" anchor="t"/>
        <a:lstStyle/>
        <a:p>
          <a:pPr algn="ctr" rtl="1"/>
          <a:r>
            <a:rPr lang="fa-IR" sz="1100">
              <a:cs typeface="B Titr" panose="00000700000000000000" pitchFamily="2" charset="-78"/>
            </a:rPr>
            <a:t>محاسبه</a:t>
          </a:r>
          <a:r>
            <a:rPr lang="fa-IR" sz="1100" baseline="0">
              <a:cs typeface="B Titr" panose="00000700000000000000" pitchFamily="2" charset="-78"/>
            </a:rPr>
            <a:t> </a:t>
          </a:r>
        </a:p>
        <a:p>
          <a:pPr algn="ctr" rtl="1"/>
          <a:r>
            <a:rPr lang="fa-IR" sz="1100" baseline="0">
              <a:cs typeface="B Titr" panose="00000700000000000000" pitchFamily="2" charset="-78"/>
            </a:rPr>
            <a:t>سود و زیان فروش</a:t>
          </a:r>
          <a:endParaRPr lang="en-US" sz="1100">
            <a:cs typeface="B Titr" panose="00000700000000000000" pitchFamily="2" charset="-78"/>
          </a:endParaRPr>
        </a:p>
      </xdr:txBody>
    </xdr:sp>
    <xdr:clientData/>
  </xdr:twoCellAnchor>
  <xdr:twoCellAnchor>
    <xdr:from>
      <xdr:col>4</xdr:col>
      <xdr:colOff>152400</xdr:colOff>
      <xdr:row>14</xdr:row>
      <xdr:rowOff>91440</xdr:rowOff>
    </xdr:from>
    <xdr:to>
      <xdr:col>5</xdr:col>
      <xdr:colOff>617220</xdr:colOff>
      <xdr:row>18</xdr:row>
      <xdr:rowOff>0</xdr:rowOff>
    </xdr:to>
    <xdr:sp macro="" textlink="">
      <xdr:nvSpPr>
        <xdr:cNvPr id="13" name="TextBox 12">
          <a:hlinkClick xmlns:r="http://schemas.openxmlformats.org/officeDocument/2006/relationships" r:id="rId12"/>
        </xdr:cNvPr>
        <xdr:cNvSpPr txBox="1"/>
      </xdr:nvSpPr>
      <xdr:spPr>
        <a:xfrm>
          <a:off x="11980948860" y="2545080"/>
          <a:ext cx="1196340" cy="609600"/>
        </a:xfrm>
        <a:prstGeom prst="rect">
          <a:avLst/>
        </a:prstGeom>
        <a:ln/>
      </xdr:spPr>
      <xdr:style>
        <a:lnRef idx="1">
          <a:schemeClr val="accent3"/>
        </a:lnRef>
        <a:fillRef idx="3">
          <a:schemeClr val="accent3"/>
        </a:fillRef>
        <a:effectRef idx="2">
          <a:schemeClr val="accent3"/>
        </a:effectRef>
        <a:fontRef idx="minor">
          <a:schemeClr val="lt1"/>
        </a:fontRef>
      </xdr:style>
      <xdr:txBody>
        <a:bodyPr vertOverflow="clip" horzOverflow="clip" wrap="square" rtlCol="0" anchor="t"/>
        <a:lstStyle/>
        <a:p>
          <a:pPr algn="ctr" rtl="1"/>
          <a:r>
            <a:rPr lang="fa-IR" sz="1100">
              <a:cs typeface="B Titr" panose="00000700000000000000" pitchFamily="2" charset="-78"/>
            </a:rPr>
            <a:t>سرمایه گذاران</a:t>
          </a:r>
          <a:endParaRPr lang="en-US" sz="1100">
            <a:cs typeface="B Titr" panose="00000700000000000000" pitchFamily="2" charset="-78"/>
          </a:endParaRPr>
        </a:p>
      </xdr:txBody>
    </xdr:sp>
    <xdr:clientData/>
  </xdr:twoCellAnchor>
  <xdr:twoCellAnchor>
    <xdr:from>
      <xdr:col>6</xdr:col>
      <xdr:colOff>601980</xdr:colOff>
      <xdr:row>7</xdr:row>
      <xdr:rowOff>83820</xdr:rowOff>
    </xdr:from>
    <xdr:to>
      <xdr:col>8</xdr:col>
      <xdr:colOff>88900</xdr:colOff>
      <xdr:row>12</xdr:row>
      <xdr:rowOff>95250</xdr:rowOff>
    </xdr:to>
    <xdr:sp macro="" textlink="">
      <xdr:nvSpPr>
        <xdr:cNvPr id="14" name="TextBox 13">
          <a:hlinkClick xmlns:r="http://schemas.openxmlformats.org/officeDocument/2006/relationships" r:id="rId13"/>
        </xdr:cNvPr>
        <xdr:cNvSpPr txBox="1"/>
      </xdr:nvSpPr>
      <xdr:spPr>
        <a:xfrm>
          <a:off x="12478435800" y="1385570"/>
          <a:ext cx="1347470" cy="932180"/>
        </a:xfrm>
        <a:prstGeom prst="rect">
          <a:avLst/>
        </a:prstGeom>
        <a:ln/>
      </xdr:spPr>
      <xdr:style>
        <a:lnRef idx="1">
          <a:schemeClr val="accent2"/>
        </a:lnRef>
        <a:fillRef idx="3">
          <a:schemeClr val="accent2"/>
        </a:fillRef>
        <a:effectRef idx="2">
          <a:schemeClr val="accent2"/>
        </a:effectRef>
        <a:fontRef idx="minor">
          <a:schemeClr val="lt1"/>
        </a:fontRef>
      </xdr:style>
      <xdr:txBody>
        <a:bodyPr vertOverflow="clip" horzOverflow="clip" wrap="square" rtlCol="0" anchor="t"/>
        <a:lstStyle/>
        <a:p>
          <a:pPr algn="ctr" rtl="1"/>
          <a:r>
            <a:rPr lang="fa-IR" sz="1100">
              <a:cs typeface="B Titr" panose="00000700000000000000" pitchFamily="2" charset="-78"/>
            </a:rPr>
            <a:t>ضوبط</a:t>
          </a:r>
          <a:r>
            <a:rPr lang="fa-IR" sz="1100" baseline="0">
              <a:cs typeface="B Titr" panose="00000700000000000000" pitchFamily="2" charset="-78"/>
            </a:rPr>
            <a:t> </a:t>
          </a:r>
        </a:p>
        <a:p>
          <a:pPr algn="ctr" rtl="1"/>
          <a:r>
            <a:rPr lang="fa-IR" sz="1100" baseline="0">
              <a:cs typeface="B Titr" panose="00000700000000000000" pitchFamily="2" charset="-78"/>
            </a:rPr>
            <a:t>و </a:t>
          </a:r>
        </a:p>
        <a:p>
          <a:pPr algn="ctr" rtl="1"/>
          <a:r>
            <a:rPr lang="fa-IR" sz="1100" baseline="0">
              <a:cs typeface="B Titr" panose="00000700000000000000" pitchFamily="2" charset="-78"/>
            </a:rPr>
            <a:t>راهنما</a:t>
          </a:r>
          <a:endParaRPr lang="en-US" sz="1100">
            <a:cs typeface="B Titr" panose="00000700000000000000" pitchFamily="2" charset="-78"/>
          </a:endParaRPr>
        </a:p>
      </xdr:txBody>
    </xdr:sp>
    <xdr:clientData/>
  </xdr:twoCellAnchor>
  <xdr:twoCellAnchor>
    <xdr:from>
      <xdr:col>6</xdr:col>
      <xdr:colOff>596900</xdr:colOff>
      <xdr:row>14</xdr:row>
      <xdr:rowOff>107950</xdr:rowOff>
    </xdr:from>
    <xdr:to>
      <xdr:col>8</xdr:col>
      <xdr:colOff>133350</xdr:colOff>
      <xdr:row>17</xdr:row>
      <xdr:rowOff>114300</xdr:rowOff>
    </xdr:to>
    <xdr:sp macro="" textlink="">
      <xdr:nvSpPr>
        <xdr:cNvPr id="15" name="TextBox 14">
          <a:hlinkClick xmlns:r="http://schemas.openxmlformats.org/officeDocument/2006/relationships" r:id="rId14"/>
        </xdr:cNvPr>
        <xdr:cNvSpPr txBox="1"/>
      </xdr:nvSpPr>
      <xdr:spPr>
        <a:xfrm>
          <a:off x="12478391350" y="2698750"/>
          <a:ext cx="1397000" cy="558800"/>
        </a:xfrm>
        <a:prstGeom prst="rect">
          <a:avLst/>
        </a:prstGeom>
        <a:ln/>
      </xdr:spPr>
      <xdr:style>
        <a:lnRef idx="1">
          <a:schemeClr val="accent3"/>
        </a:lnRef>
        <a:fillRef idx="3">
          <a:schemeClr val="accent3"/>
        </a:fillRef>
        <a:effectRef idx="2">
          <a:schemeClr val="accent3"/>
        </a:effectRef>
        <a:fontRef idx="minor">
          <a:schemeClr val="lt1"/>
        </a:fontRef>
      </xdr:style>
      <xdr:txBody>
        <a:bodyPr vertOverflow="clip" horzOverflow="clip" wrap="square" rtlCol="0" anchor="t"/>
        <a:lstStyle/>
        <a:p>
          <a:pPr algn="ctr" rtl="1"/>
          <a:r>
            <a:rPr lang="fa-IR" sz="1100">
              <a:cs typeface="B Titr" panose="00000700000000000000" pitchFamily="2" charset="-78"/>
            </a:rPr>
            <a:t>مجامع</a:t>
          </a:r>
          <a:r>
            <a:rPr lang="fa-IR" sz="1100" baseline="0">
              <a:cs typeface="B Titr" panose="00000700000000000000" pitchFamily="2" charset="-78"/>
            </a:rPr>
            <a:t> عمومی</a:t>
          </a:r>
          <a:endParaRPr lang="en-US" sz="1100">
            <a:cs typeface="B Titr" panose="00000700000000000000" pitchFamily="2" charset="-7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0</xdr:colOff>
      <xdr:row>11</xdr:row>
      <xdr:rowOff>0</xdr:rowOff>
    </xdr:from>
    <xdr:to>
      <xdr:col>10</xdr:col>
      <xdr:colOff>868680</xdr:colOff>
      <xdr:row>12</xdr:row>
      <xdr:rowOff>243840</xdr:rowOff>
    </xdr:to>
    <xdr:sp macro="" textlink="">
      <xdr:nvSpPr>
        <xdr:cNvPr id="3" name="TextBox 2">
          <a:hlinkClick xmlns:r="http://schemas.openxmlformats.org/officeDocument/2006/relationships" r:id="rId1"/>
        </xdr:cNvPr>
        <xdr:cNvSpPr txBox="1"/>
      </xdr:nvSpPr>
      <xdr:spPr>
        <a:xfrm>
          <a:off x="11977100760" y="2506980"/>
          <a:ext cx="868680" cy="480060"/>
        </a:xfrm>
        <a:prstGeom prst="rect">
          <a:avLst/>
        </a:prstGeom>
        <a:ln/>
      </xdr:spPr>
      <xdr:style>
        <a:lnRef idx="1">
          <a:schemeClr val="accent2"/>
        </a:lnRef>
        <a:fillRef idx="3">
          <a:schemeClr val="accent2"/>
        </a:fillRef>
        <a:effectRef idx="2">
          <a:schemeClr val="accent2"/>
        </a:effectRef>
        <a:fontRef idx="minor">
          <a:schemeClr val="lt1"/>
        </a:fontRef>
      </xdr:style>
      <xdr:txBody>
        <a:bodyPr vertOverflow="clip" horzOverflow="clip" wrap="square" rtlCol="0" anchor="t"/>
        <a:lstStyle/>
        <a:p>
          <a:pPr algn="ctr" rtl="1"/>
          <a:r>
            <a:rPr lang="fa-IR" sz="1600">
              <a:cs typeface="B Titr" panose="00000700000000000000" pitchFamily="2" charset="-78"/>
            </a:rPr>
            <a:t>خانه </a:t>
          </a:r>
          <a:endParaRPr lang="en-US" sz="1600">
            <a:cs typeface="B Titr" panose="00000700000000000000"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12700</xdr:colOff>
      <xdr:row>0</xdr:row>
      <xdr:rowOff>6350</xdr:rowOff>
    </xdr:from>
    <xdr:to>
      <xdr:col>3</xdr:col>
      <xdr:colOff>285750</xdr:colOff>
      <xdr:row>0</xdr:row>
      <xdr:rowOff>3213100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311149</xdr:colOff>
      <xdr:row>0</xdr:row>
      <xdr:rowOff>12700</xdr:rowOff>
    </xdr:from>
    <xdr:to>
      <xdr:col>7</xdr:col>
      <xdr:colOff>755649</xdr:colOff>
      <xdr:row>0</xdr:row>
      <xdr:rowOff>3213100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0</xdr:rowOff>
    </xdr:from>
    <xdr:to>
      <xdr:col>0</xdr:col>
      <xdr:colOff>868680</xdr:colOff>
      <xdr:row>0</xdr:row>
      <xdr:rowOff>480060</xdr:rowOff>
    </xdr:to>
    <xdr:sp macro="" textlink="">
      <xdr:nvSpPr>
        <xdr:cNvPr id="5" name="TextBox 4">
          <a:hlinkClick xmlns:r="http://schemas.openxmlformats.org/officeDocument/2006/relationships" r:id="rId3"/>
        </xdr:cNvPr>
        <xdr:cNvSpPr txBox="1"/>
      </xdr:nvSpPr>
      <xdr:spPr>
        <a:xfrm>
          <a:off x="11986122840" y="0"/>
          <a:ext cx="868680" cy="480060"/>
        </a:xfrm>
        <a:prstGeom prst="rect">
          <a:avLst/>
        </a:prstGeom>
        <a:ln/>
      </xdr:spPr>
      <xdr:style>
        <a:lnRef idx="1">
          <a:schemeClr val="accent2"/>
        </a:lnRef>
        <a:fillRef idx="3">
          <a:schemeClr val="accent2"/>
        </a:fillRef>
        <a:effectRef idx="2">
          <a:schemeClr val="accent2"/>
        </a:effectRef>
        <a:fontRef idx="minor">
          <a:schemeClr val="lt1"/>
        </a:fontRef>
      </xdr:style>
      <xdr:txBody>
        <a:bodyPr vertOverflow="clip" horzOverflow="clip" wrap="square" rtlCol="0" anchor="t"/>
        <a:lstStyle/>
        <a:p>
          <a:pPr algn="ctr" rtl="1"/>
          <a:r>
            <a:rPr lang="fa-IR" sz="1600">
              <a:cs typeface="B Titr" panose="00000700000000000000" pitchFamily="2" charset="-78"/>
            </a:rPr>
            <a:t>خانه </a:t>
          </a:r>
          <a:endParaRPr lang="en-US" sz="1600">
            <a:cs typeface="B Titr" panose="00000700000000000000" pitchFamily="2" charset="-78"/>
          </a:endParaRPr>
        </a:p>
      </xdr:txBody>
    </xdr:sp>
    <xdr:clientData/>
  </xdr:twoCellAnchor>
</xdr:wsDr>
</file>

<file path=xl/drawings/drawing4.xml><?xml version="1.0" encoding="utf-8"?>
<c:userShapes xmlns:c="http://schemas.openxmlformats.org/drawingml/2006/chart">
  <cdr:relSizeAnchor xmlns:cdr="http://schemas.openxmlformats.org/drawingml/2006/chartDrawing">
    <cdr:from>
      <cdr:x>0.01607</cdr:x>
      <cdr:y>0.81268</cdr:y>
    </cdr:from>
    <cdr:to>
      <cdr:x>0.21813</cdr:x>
      <cdr:y>0.98552</cdr:y>
    </cdr:to>
    <cdr:sp macro="" textlink="">
      <cdr:nvSpPr>
        <cdr:cNvPr id="2" name="Rounded Rectangle 1"/>
        <cdr:cNvSpPr/>
      </cdr:nvSpPr>
      <cdr:spPr>
        <a:xfrm xmlns:a="http://schemas.openxmlformats.org/drawingml/2006/main">
          <a:off x="57155" y="2606060"/>
          <a:ext cx="718525" cy="554254"/>
        </a:xfrm>
        <a:prstGeom xmlns:a="http://schemas.openxmlformats.org/drawingml/2006/main" prst="roundRect">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fa-IR"/>
            <a:t>ارزش ریالی</a:t>
          </a:r>
          <a:endParaRPr lang="en-US"/>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7620</xdr:colOff>
      <xdr:row>0</xdr:row>
      <xdr:rowOff>0</xdr:rowOff>
    </xdr:from>
    <xdr:to>
      <xdr:col>1</xdr:col>
      <xdr:colOff>220980</xdr:colOff>
      <xdr:row>0</xdr:row>
      <xdr:rowOff>441960</xdr:rowOff>
    </xdr:to>
    <xdr:sp macro="" textlink="">
      <xdr:nvSpPr>
        <xdr:cNvPr id="2" name="TextBox 1">
          <a:hlinkClick xmlns:r="http://schemas.openxmlformats.org/officeDocument/2006/relationships" r:id="rId1"/>
        </xdr:cNvPr>
        <xdr:cNvSpPr txBox="1"/>
      </xdr:nvSpPr>
      <xdr:spPr>
        <a:xfrm>
          <a:off x="11988568860" y="0"/>
          <a:ext cx="754380" cy="441960"/>
        </a:xfrm>
        <a:prstGeom prst="rect">
          <a:avLst/>
        </a:prstGeom>
        <a:ln/>
      </xdr:spPr>
      <xdr:style>
        <a:lnRef idx="1">
          <a:schemeClr val="accent2"/>
        </a:lnRef>
        <a:fillRef idx="3">
          <a:schemeClr val="accent2"/>
        </a:fillRef>
        <a:effectRef idx="2">
          <a:schemeClr val="accent2"/>
        </a:effectRef>
        <a:fontRef idx="minor">
          <a:schemeClr val="lt1"/>
        </a:fontRef>
      </xdr:style>
      <xdr:txBody>
        <a:bodyPr vertOverflow="clip" horzOverflow="clip" wrap="square" rtlCol="0" anchor="t"/>
        <a:lstStyle/>
        <a:p>
          <a:pPr algn="ctr" rtl="1"/>
          <a:r>
            <a:rPr lang="fa-IR" sz="1600">
              <a:cs typeface="B Titr" panose="00000700000000000000" pitchFamily="2" charset="-78"/>
            </a:rPr>
            <a:t>خانه </a:t>
          </a:r>
          <a:endParaRPr lang="en-US" sz="1600">
            <a:cs typeface="B Titr" panose="00000700000000000000" pitchFamily="2" charset="-7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736600</xdr:colOff>
      <xdr:row>0</xdr:row>
      <xdr:rowOff>396875</xdr:rowOff>
    </xdr:to>
    <xdr:sp macro="" textlink="">
      <xdr:nvSpPr>
        <xdr:cNvPr id="2" name="TextBox 1">
          <a:hlinkClick xmlns:r="http://schemas.openxmlformats.org/officeDocument/2006/relationships" r:id="rId1"/>
        </xdr:cNvPr>
        <xdr:cNvSpPr txBox="1"/>
      </xdr:nvSpPr>
      <xdr:spPr>
        <a:xfrm>
          <a:off x="12486308213" y="0"/>
          <a:ext cx="736600" cy="396875"/>
        </a:xfrm>
        <a:prstGeom prst="rect">
          <a:avLst/>
        </a:prstGeom>
        <a:ln/>
      </xdr:spPr>
      <xdr:style>
        <a:lnRef idx="1">
          <a:schemeClr val="accent2"/>
        </a:lnRef>
        <a:fillRef idx="3">
          <a:schemeClr val="accent2"/>
        </a:fillRef>
        <a:effectRef idx="2">
          <a:schemeClr val="accent2"/>
        </a:effectRef>
        <a:fontRef idx="minor">
          <a:schemeClr val="lt1"/>
        </a:fontRef>
      </xdr:style>
      <xdr:txBody>
        <a:bodyPr vertOverflow="clip" horzOverflow="clip" wrap="square" rtlCol="0" anchor="t"/>
        <a:lstStyle/>
        <a:p>
          <a:pPr algn="ctr" rtl="1"/>
          <a:r>
            <a:rPr lang="fa-IR" sz="1600">
              <a:cs typeface="B Titr" panose="00000700000000000000" pitchFamily="2" charset="-78"/>
            </a:rPr>
            <a:t>خانه </a:t>
          </a:r>
          <a:endParaRPr lang="en-US" sz="1600">
            <a:cs typeface="B Titr" panose="00000700000000000000" pitchFamily="2" charset="-78"/>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30480</xdr:colOff>
      <xdr:row>0</xdr:row>
      <xdr:rowOff>45720</xdr:rowOff>
    </xdr:from>
    <xdr:to>
      <xdr:col>9</xdr:col>
      <xdr:colOff>167640</xdr:colOff>
      <xdr:row>1</xdr:row>
      <xdr:rowOff>236220</xdr:rowOff>
    </xdr:to>
    <xdr:sp macro="" textlink="">
      <xdr:nvSpPr>
        <xdr:cNvPr id="2" name="TextBox 1">
          <a:hlinkClick xmlns:r="http://schemas.openxmlformats.org/officeDocument/2006/relationships" r:id="rId1"/>
        </xdr:cNvPr>
        <xdr:cNvSpPr txBox="1"/>
      </xdr:nvSpPr>
      <xdr:spPr>
        <a:xfrm>
          <a:off x="11978472360" y="45720"/>
          <a:ext cx="868680" cy="480060"/>
        </a:xfrm>
        <a:prstGeom prst="rect">
          <a:avLst/>
        </a:prstGeom>
        <a:ln/>
      </xdr:spPr>
      <xdr:style>
        <a:lnRef idx="1">
          <a:schemeClr val="accent2"/>
        </a:lnRef>
        <a:fillRef idx="3">
          <a:schemeClr val="accent2"/>
        </a:fillRef>
        <a:effectRef idx="2">
          <a:schemeClr val="accent2"/>
        </a:effectRef>
        <a:fontRef idx="minor">
          <a:schemeClr val="lt1"/>
        </a:fontRef>
      </xdr:style>
      <xdr:txBody>
        <a:bodyPr vertOverflow="clip" horzOverflow="clip" wrap="square" rtlCol="0" anchor="t"/>
        <a:lstStyle/>
        <a:p>
          <a:pPr algn="ctr" rtl="1"/>
          <a:r>
            <a:rPr lang="fa-IR" sz="1600">
              <a:cs typeface="B Titr" panose="00000700000000000000" pitchFamily="2" charset="-78"/>
            </a:rPr>
            <a:t>خانه </a:t>
          </a:r>
          <a:endParaRPr lang="en-US" sz="1600">
            <a:cs typeface="B Titr" panose="00000700000000000000" pitchFamily="2" charset="-78"/>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1</xdr:colOff>
      <xdr:row>0</xdr:row>
      <xdr:rowOff>3</xdr:rowOff>
    </xdr:from>
    <xdr:ext cx="5648324" cy="800097"/>
    <xdr:sp macro="" textlink="">
      <xdr:nvSpPr>
        <xdr:cNvPr id="2" name="Rectangle 1"/>
        <xdr:cNvSpPr/>
      </xdr:nvSpPr>
      <xdr:spPr>
        <a:xfrm>
          <a:off x="12982824555" y="3"/>
          <a:ext cx="5648324" cy="800097"/>
        </a:xfrm>
        <a:prstGeom prst="rect">
          <a:avLst/>
        </a:prstGeom>
        <a:noFill/>
      </xdr:spPr>
      <xdr:txBody>
        <a:bodyPr wrap="square" lIns="91440" tIns="0" rIns="91440" bIns="0">
          <a:noAutofit/>
        </a:bodyPr>
        <a:lstStyle/>
        <a:p>
          <a:pPr algn="ctr"/>
          <a:r>
            <a:rPr lang="fa-IR" sz="5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rPr>
            <a:t>سرمایه</a:t>
          </a:r>
          <a:r>
            <a:rPr lang="fa-IR" sz="5400" b="1" cap="none" spc="0" baseline="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rPr>
            <a:t> تیر ماه</a:t>
          </a:r>
          <a:endParaRPr lang="en-US" sz="5400" b="1" cap="none" spc="0">
            <a:ln w="31550" cmpd="sng">
              <a:gradFill>
                <a:gsLst>
                  <a:gs pos="70000">
                    <a:schemeClr val="accent6">
                      <a:shade val="50000"/>
                      <a:satMod val="190000"/>
                    </a:schemeClr>
                  </a:gs>
                  <a:gs pos="0">
                    <a:schemeClr val="accent6">
                      <a:tint val="77000"/>
                      <a:satMod val="180000"/>
                    </a:schemeClr>
                  </a:gs>
                </a:gsLst>
                <a:lin ang="5400000"/>
              </a:gradFill>
              <a:prstDash val="solid"/>
            </a:ln>
            <a:solidFill>
              <a:schemeClr val="accent6">
                <a:tint val="15000"/>
                <a:satMod val="200000"/>
              </a:schemeClr>
            </a:solidFill>
            <a:effectLst>
              <a:outerShdw blurRad="50800" dist="40000" dir="5400000" algn="tl" rotWithShape="0">
                <a:srgbClr val="000000">
                  <a:shade val="5000"/>
                  <a:satMod val="120000"/>
                  <a:alpha val="33000"/>
                </a:srgbClr>
              </a:outerShdw>
            </a:effectLst>
          </a:endParaRPr>
        </a:p>
      </xdr:txBody>
    </xdr:sp>
    <xdr:clientData/>
  </xdr:oneCellAnchor>
  <xdr:twoCellAnchor>
    <xdr:from>
      <xdr:col>6</xdr:col>
      <xdr:colOff>647700</xdr:colOff>
      <xdr:row>0</xdr:row>
      <xdr:rowOff>142876</xdr:rowOff>
    </xdr:from>
    <xdr:to>
      <xdr:col>6</xdr:col>
      <xdr:colOff>1516380</xdr:colOff>
      <xdr:row>0</xdr:row>
      <xdr:rowOff>828675</xdr:rowOff>
    </xdr:to>
    <xdr:sp macro="" textlink="">
      <xdr:nvSpPr>
        <xdr:cNvPr id="3" name="TextBox 2">
          <a:hlinkClick xmlns:r="http://schemas.openxmlformats.org/officeDocument/2006/relationships" r:id="rId1"/>
        </xdr:cNvPr>
        <xdr:cNvSpPr txBox="1"/>
      </xdr:nvSpPr>
      <xdr:spPr>
        <a:xfrm>
          <a:off x="13261026945" y="142876"/>
          <a:ext cx="868680" cy="685799"/>
        </a:xfrm>
        <a:prstGeom prst="rect">
          <a:avLst/>
        </a:prstGeom>
        <a:ln/>
      </xdr:spPr>
      <xdr:style>
        <a:lnRef idx="1">
          <a:schemeClr val="accent2"/>
        </a:lnRef>
        <a:fillRef idx="3">
          <a:schemeClr val="accent2"/>
        </a:fillRef>
        <a:effectRef idx="2">
          <a:schemeClr val="accent2"/>
        </a:effectRef>
        <a:fontRef idx="minor">
          <a:schemeClr val="lt1"/>
        </a:fontRef>
      </xdr:style>
      <xdr:txBody>
        <a:bodyPr vertOverflow="clip" horzOverflow="clip" wrap="square" rtlCol="0" anchor="t"/>
        <a:lstStyle/>
        <a:p>
          <a:pPr algn="ctr" rtl="1"/>
          <a:r>
            <a:rPr lang="fa-IR" sz="1600">
              <a:cs typeface="B Titr" panose="00000700000000000000" pitchFamily="2" charset="-78"/>
            </a:rPr>
            <a:t>خانه </a:t>
          </a:r>
          <a:endParaRPr lang="en-US" sz="1600">
            <a:cs typeface="B Titr" panose="00000700000000000000" pitchFamily="2" charset="-78"/>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13609</xdr:colOff>
      <xdr:row>0</xdr:row>
      <xdr:rowOff>1</xdr:rowOff>
    </xdr:from>
    <xdr:to>
      <xdr:col>1</xdr:col>
      <xdr:colOff>68036</xdr:colOff>
      <xdr:row>1</xdr:row>
      <xdr:rowOff>20411</xdr:rowOff>
    </xdr:to>
    <xdr:sp macro="" textlink="">
      <xdr:nvSpPr>
        <xdr:cNvPr id="3" name="TextBox 2">
          <a:hlinkClick xmlns:r="http://schemas.openxmlformats.org/officeDocument/2006/relationships" r:id="rId1"/>
        </xdr:cNvPr>
        <xdr:cNvSpPr txBox="1"/>
      </xdr:nvSpPr>
      <xdr:spPr>
        <a:xfrm>
          <a:off x="12486451768" y="1"/>
          <a:ext cx="523873" cy="312964"/>
        </a:xfrm>
        <a:prstGeom prst="rect">
          <a:avLst/>
        </a:prstGeom>
        <a:ln/>
      </xdr:spPr>
      <xdr:style>
        <a:lnRef idx="1">
          <a:schemeClr val="accent2"/>
        </a:lnRef>
        <a:fillRef idx="3">
          <a:schemeClr val="accent2"/>
        </a:fillRef>
        <a:effectRef idx="2">
          <a:schemeClr val="accent2"/>
        </a:effectRef>
        <a:fontRef idx="minor">
          <a:schemeClr val="lt1"/>
        </a:fontRef>
      </xdr:style>
      <xdr:txBody>
        <a:bodyPr vertOverflow="clip" horzOverflow="clip" wrap="square" tIns="0" rtlCol="0" anchor="t"/>
        <a:lstStyle/>
        <a:p>
          <a:pPr algn="ctr" rtl="1"/>
          <a:r>
            <a:rPr lang="fa-IR" sz="1600">
              <a:cs typeface="B Titr" panose="00000700000000000000" pitchFamily="2" charset="-78"/>
            </a:rPr>
            <a:t>خانه </a:t>
          </a:r>
          <a:endParaRPr lang="en-US" sz="1600">
            <a:cs typeface="B Titr" panose="00000700000000000000" pitchFamily="2" charset="-78"/>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137160</xdr:colOff>
      <xdr:row>1</xdr:row>
      <xdr:rowOff>59055</xdr:rowOff>
    </xdr:to>
    <xdr:sp macro="" textlink="">
      <xdr:nvSpPr>
        <xdr:cNvPr id="2" name="TextBox 1">
          <a:hlinkClick xmlns:r="http://schemas.openxmlformats.org/officeDocument/2006/relationships" r:id="rId1"/>
        </xdr:cNvPr>
        <xdr:cNvSpPr txBox="1"/>
      </xdr:nvSpPr>
      <xdr:spPr>
        <a:xfrm>
          <a:off x="12485756715" y="0"/>
          <a:ext cx="899160" cy="497205"/>
        </a:xfrm>
        <a:prstGeom prst="rect">
          <a:avLst/>
        </a:prstGeom>
        <a:ln/>
      </xdr:spPr>
      <xdr:style>
        <a:lnRef idx="1">
          <a:schemeClr val="accent2"/>
        </a:lnRef>
        <a:fillRef idx="3">
          <a:schemeClr val="accent2"/>
        </a:fillRef>
        <a:effectRef idx="2">
          <a:schemeClr val="accent2"/>
        </a:effectRef>
        <a:fontRef idx="minor">
          <a:schemeClr val="lt1"/>
        </a:fontRef>
      </xdr:style>
      <xdr:txBody>
        <a:bodyPr vertOverflow="clip" horzOverflow="clip" wrap="square" rtlCol="0" anchor="t"/>
        <a:lstStyle/>
        <a:p>
          <a:pPr algn="ctr" rtl="1"/>
          <a:r>
            <a:rPr lang="fa-IR" sz="1600">
              <a:cs typeface="B Titr" panose="00000700000000000000" pitchFamily="2" charset="-78"/>
            </a:rPr>
            <a:t>خانه </a:t>
          </a:r>
          <a:endParaRPr lang="en-US" sz="1600">
            <a:cs typeface="B Titr" panose="00000700000000000000" pitchFamily="2" charset="-78"/>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137160</xdr:colOff>
      <xdr:row>2</xdr:row>
      <xdr:rowOff>129540</xdr:rowOff>
    </xdr:to>
    <xdr:sp macro="" textlink="">
      <xdr:nvSpPr>
        <xdr:cNvPr id="2" name="TextBox 1">
          <a:hlinkClick xmlns:r="http://schemas.openxmlformats.org/officeDocument/2006/relationships" r:id="rId1"/>
        </xdr:cNvPr>
        <xdr:cNvSpPr txBox="1"/>
      </xdr:nvSpPr>
      <xdr:spPr>
        <a:xfrm>
          <a:off x="11985680880" y="0"/>
          <a:ext cx="868680" cy="480060"/>
        </a:xfrm>
        <a:prstGeom prst="rect">
          <a:avLst/>
        </a:prstGeom>
        <a:ln/>
      </xdr:spPr>
      <xdr:style>
        <a:lnRef idx="1">
          <a:schemeClr val="accent2"/>
        </a:lnRef>
        <a:fillRef idx="3">
          <a:schemeClr val="accent2"/>
        </a:fillRef>
        <a:effectRef idx="2">
          <a:schemeClr val="accent2"/>
        </a:effectRef>
        <a:fontRef idx="minor">
          <a:schemeClr val="lt1"/>
        </a:fontRef>
      </xdr:style>
      <xdr:txBody>
        <a:bodyPr vertOverflow="clip" horzOverflow="clip" wrap="square" rtlCol="0" anchor="t"/>
        <a:lstStyle/>
        <a:p>
          <a:pPr algn="ctr" rtl="1"/>
          <a:r>
            <a:rPr lang="fa-IR" sz="1600">
              <a:cs typeface="B Titr" panose="00000700000000000000" pitchFamily="2" charset="-78"/>
            </a:rPr>
            <a:t>خانه </a:t>
          </a:r>
          <a:endParaRPr lang="en-US" sz="1600">
            <a:cs typeface="B Titr" panose="00000700000000000000" pitchFamily="2" charset="-78"/>
          </a:endParaRPr>
        </a:p>
      </xdr:txBody>
    </xdr:sp>
    <xdr:clientData/>
  </xdr:twoCellAnchor>
</xdr:wsDr>
</file>

<file path=xl/tables/table1.xml><?xml version="1.0" encoding="utf-8"?>
<table xmlns="http://schemas.openxmlformats.org/spreadsheetml/2006/main" id="2" name="Table2" displayName="Table2" ref="A2:H15" totalsRowShown="0" headerRowDxfId="20" dataDxfId="18" headerRowBorderDxfId="19" tableBorderDxfId="17" totalsRowBorderDxfId="16">
  <tableColumns count="8">
    <tableColumn id="1" name="نام گروه" dataDxfId="15"/>
    <tableColumn id="2" name="میران سهام " dataDxfId="14">
      <calculatedColumnFormula>مبادلات!F5+مبادلات!F6</calculatedColumnFormula>
    </tableColumn>
    <tableColumn id="3" name="قیمت خرید" dataDxfId="13"/>
    <tableColumn id="4" name="قیمت روز" dataDxfId="12"/>
    <tableColumn id="5" name=" ارزش خرید" dataDxfId="11"/>
    <tableColumn id="6" name="درصد " dataDxfId="10"/>
    <tableColumn id="7" name="هشدار" dataCellStyle="Check Cell">
      <calculatedColumnFormula>IF(Table2[[#This Row],[درصد ]]&gt;16,1,IF(Table2[[#This Row],[درصد ]]&lt;6,2,"مطلوب"))</calculatedColumnFormula>
    </tableColumn>
    <tableColumn id="8" name="وضعیت" dataDxfId="9"/>
  </tableColumns>
  <tableStyleInfo name="TableStyleDark5" showFirstColumn="0" showLastColumn="0" showRowStripes="1" showColumnStripes="0"/>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oncourse">
  <a:themeElements>
    <a:clrScheme name="Concourse">
      <a:dk1>
        <a:sysClr val="windowText" lastClr="000000"/>
      </a:dk1>
      <a:lt1>
        <a:sysClr val="window" lastClr="FFFFFF"/>
      </a:lt1>
      <a:dk2>
        <a:srgbClr val="464646"/>
      </a:dk2>
      <a:lt2>
        <a:srgbClr val="DEF5FA"/>
      </a:lt2>
      <a:accent1>
        <a:srgbClr val="2DA2BF"/>
      </a:accent1>
      <a:accent2>
        <a:srgbClr val="DA1F28"/>
      </a:accent2>
      <a:accent3>
        <a:srgbClr val="EB641B"/>
      </a:accent3>
      <a:accent4>
        <a:srgbClr val="39639D"/>
      </a:accent4>
      <a:accent5>
        <a:srgbClr val="474B78"/>
      </a:accent5>
      <a:accent6>
        <a:srgbClr val="7D3C4A"/>
      </a:accent6>
      <a:hlink>
        <a:srgbClr val="FF8119"/>
      </a:hlink>
      <a:folHlink>
        <a:srgbClr val="44B9E8"/>
      </a:folHlink>
    </a:clrScheme>
    <a:fontScheme name="Concourse">
      <a:majorFont>
        <a:latin typeface="Lucida Sans Unicode"/>
        <a:ea typeface=""/>
        <a:cs typeface=""/>
        <a:font script="Jpan" typeface="ＭＳ Ｐゴシック"/>
        <a:font script="Hang" typeface="맑은 고딕"/>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Uigh" typeface="Microsoft Uighur"/>
      </a:majorFont>
      <a:minorFont>
        <a:latin typeface="Lucida Sans Unicode"/>
        <a:ea typeface=""/>
        <a:cs typeface=""/>
        <a:font script="Jpan" typeface="ＭＳ Ｐゴシック"/>
        <a:font script="Hang" typeface="맑은 고딕"/>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Uigh" typeface="Microsoft Uighur"/>
      </a:minorFont>
    </a:fontScheme>
    <a:fmtScheme name="Concourse">
      <a:fillStyleLst>
        <a:solidFill>
          <a:schemeClr val="phClr"/>
        </a:solidFill>
        <a:gradFill rotWithShape="1">
          <a:gsLst>
            <a:gs pos="0">
              <a:schemeClr val="phClr">
                <a:tint val="62000"/>
                <a:satMod val="180000"/>
              </a:schemeClr>
            </a:gs>
            <a:gs pos="65000">
              <a:schemeClr val="phClr">
                <a:tint val="32000"/>
                <a:satMod val="250000"/>
              </a:schemeClr>
            </a:gs>
            <a:gs pos="100000">
              <a:schemeClr val="phClr">
                <a:tint val="23000"/>
                <a:satMod val="300000"/>
              </a:schemeClr>
            </a:gs>
          </a:gsLst>
          <a:lin ang="16200000" scaled="0"/>
        </a:gradFill>
        <a:gradFill rotWithShape="1">
          <a:gsLst>
            <a:gs pos="0">
              <a:schemeClr val="phClr">
                <a:shade val="15000"/>
                <a:satMod val="180000"/>
              </a:schemeClr>
            </a:gs>
            <a:gs pos="50000">
              <a:schemeClr val="phClr">
                <a:shade val="45000"/>
                <a:satMod val="170000"/>
              </a:schemeClr>
            </a:gs>
            <a:gs pos="70000">
              <a:schemeClr val="phClr">
                <a:tint val="99000"/>
                <a:shade val="65000"/>
                <a:satMod val="155000"/>
              </a:schemeClr>
            </a:gs>
            <a:gs pos="100000">
              <a:schemeClr val="phClr">
                <a:tint val="95500"/>
                <a:shade val="100000"/>
                <a:satMod val="155000"/>
              </a:schemeClr>
            </a:gs>
          </a:gsLst>
          <a:lin ang="16200000" scaled="0"/>
        </a:gradFill>
      </a:fillStyleLst>
      <a:lnStyleLst>
        <a:ln w="9525" cap="flat" cmpd="sng" algn="ctr">
          <a:solidFill>
            <a:schemeClr val="phClr"/>
          </a:solidFill>
          <a:prstDash val="solid"/>
        </a:ln>
        <a:ln w="55000" cap="flat" cmpd="thickThin" algn="ctr">
          <a:solidFill>
            <a:schemeClr val="phClr"/>
          </a:solidFill>
          <a:prstDash val="solid"/>
        </a:ln>
        <a:ln w="63500" cap="flat" cmpd="thickThin" algn="ctr">
          <a:solidFill>
            <a:schemeClr val="phClr"/>
          </a:solidFill>
          <a:prstDash val="solid"/>
        </a:ln>
      </a:lnStyleLst>
      <a:effectStyleLst>
        <a:effectStyle>
          <a:effectLst>
            <a:outerShdw blurRad="50800" dist="38100" dir="5400000" rotWithShape="0">
              <a:srgbClr val="000000">
                <a:alpha val="35000"/>
              </a:srgbClr>
            </a:outerShdw>
          </a:effectLst>
        </a:effectStyle>
        <a:effectStyle>
          <a:effectLst>
            <a:outerShdw blurRad="50800" dist="38100" dir="5400000" rotWithShape="0">
              <a:srgbClr val="000000">
                <a:alpha val="35000"/>
              </a:srgbClr>
            </a:outerShdw>
          </a:effectLst>
        </a:effectStyle>
        <a:effectStyle>
          <a:effectLst>
            <a:outerShdw blurRad="63500" dist="38100" dir="5400000" rotWithShape="0">
              <a:srgbClr val="000000">
                <a:alpha val="45000"/>
              </a:srgbClr>
            </a:outerShdw>
          </a:effectLst>
          <a:scene3d>
            <a:camera prst="orthographicFront" fov="0">
              <a:rot lat="0" lon="0" rev="0"/>
            </a:camera>
            <a:lightRig rig="glow" dir="t">
              <a:rot lat="0" lon="0" rev="6360000"/>
            </a:lightRig>
          </a:scene3d>
          <a:sp3d contourW="1000" prstMaterial="flat">
            <a:bevelT w="95250" h="101600"/>
            <a:contourClr>
              <a:schemeClr val="phClr">
                <a:satMod val="300000"/>
              </a:schemeClr>
            </a:contourClr>
          </a:sp3d>
        </a:effectStyle>
      </a:effectStyleLst>
      <a:bgFillStyleLst>
        <a:solidFill>
          <a:schemeClr val="phClr"/>
        </a:solidFill>
        <a:gradFill rotWithShape="1">
          <a:gsLst>
            <a:gs pos="0">
              <a:schemeClr val="phClr">
                <a:tint val="55000"/>
                <a:satMod val="300000"/>
              </a:schemeClr>
            </a:gs>
            <a:gs pos="40000">
              <a:schemeClr val="phClr">
                <a:tint val="65000"/>
                <a:satMod val="300000"/>
              </a:schemeClr>
            </a:gs>
            <a:gs pos="100000">
              <a:schemeClr val="phClr">
                <a:shade val="65000"/>
                <a:satMod val="300000"/>
              </a:schemeClr>
            </a:gs>
          </a:gsLst>
          <a:path path="circle">
            <a:fillToRect l="95000" t="-106500" r="5000" b="206500"/>
          </a:path>
        </a:gradFill>
        <a:blipFill>
          <a:blip xmlns:r="http://schemas.openxmlformats.org/officeDocument/2006/relationships" r:embed="rId1">
            <a:duotone>
              <a:schemeClr val="phClr">
                <a:shade val="60000"/>
                <a:satMod val="110000"/>
              </a:schemeClr>
              <a:schemeClr val="phClr">
                <a:tint val="95000"/>
              </a:schemeClr>
            </a:duotone>
          </a:blip>
          <a:tile tx="0" ty="0" sx="50000" sy="50000" flip="none" algn="tl"/>
        </a:blip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3" Type="http://schemas.openxmlformats.org/officeDocument/2006/relationships/hyperlink" Target="http://www.tse.ir/" TargetMode="External"/><Relationship Id="rId2" Type="http://schemas.openxmlformats.org/officeDocument/2006/relationships/hyperlink" Target="http://www.irportfolio.com/nerkh.aspx" TargetMode="External"/><Relationship Id="rId1" Type="http://schemas.openxmlformats.org/officeDocument/2006/relationships/hyperlink" Target="http://www.tsetmc.com/Loader.aspx?ParTree=15131F" TargetMode="External"/><Relationship Id="rId6" Type="http://schemas.openxmlformats.org/officeDocument/2006/relationships/comments" Target="../comments8.xml"/><Relationship Id="rId5" Type="http://schemas.openxmlformats.org/officeDocument/2006/relationships/vmlDrawing" Target="../drawings/vmlDrawing8.vml"/><Relationship Id="rId4"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rightToLeft="1" tabSelected="1" zoomScale="150" zoomScaleNormal="150" workbookViewId="0">
      <selection activeCell="H19" sqref="H19"/>
    </sheetView>
  </sheetViews>
  <sheetFormatPr defaultRowHeight="14.25"/>
  <cols>
    <col min="8" max="8" width="12.77734375" customWidth="1"/>
    <col min="9" max="9" width="9" customWidth="1"/>
  </cols>
  <sheetData>
    <row r="1" spans="1:12">
      <c r="A1" s="120"/>
      <c r="B1" s="120"/>
      <c r="C1" s="120"/>
      <c r="D1" s="120"/>
      <c r="E1" s="120"/>
      <c r="F1" s="120"/>
      <c r="G1" s="120"/>
      <c r="H1" s="120"/>
      <c r="I1" s="120"/>
      <c r="J1" s="120"/>
      <c r="K1" s="120"/>
      <c r="L1" s="120"/>
    </row>
    <row r="2" spans="1:12">
      <c r="A2" s="120"/>
      <c r="B2" s="120"/>
      <c r="C2" s="120"/>
      <c r="D2" s="120"/>
      <c r="E2" s="120"/>
      <c r="F2" s="120"/>
      <c r="G2" s="120"/>
      <c r="H2" s="120"/>
      <c r="I2" s="120"/>
      <c r="J2" s="120"/>
      <c r="K2" s="120"/>
      <c r="L2" s="120"/>
    </row>
    <row r="3" spans="1:12" ht="15" thickBot="1">
      <c r="A3" s="120"/>
      <c r="B3" s="120"/>
      <c r="C3" s="120"/>
      <c r="D3" s="120"/>
      <c r="E3" s="120"/>
      <c r="F3" s="120"/>
      <c r="G3" s="120"/>
      <c r="H3" s="120"/>
      <c r="I3" s="340"/>
      <c r="J3" s="120"/>
      <c r="K3" s="120"/>
      <c r="L3" s="120"/>
    </row>
    <row r="4" spans="1:12" ht="15" thickBot="1">
      <c r="A4" s="120"/>
      <c r="B4" s="120"/>
      <c r="C4" s="120"/>
      <c r="D4" s="120"/>
      <c r="E4" s="120"/>
      <c r="F4" s="120"/>
      <c r="G4" s="120"/>
      <c r="H4" s="341" t="s">
        <v>1205</v>
      </c>
      <c r="I4" s="340"/>
      <c r="J4" s="120"/>
      <c r="K4" s="120"/>
      <c r="L4" s="120"/>
    </row>
    <row r="5" spans="1:12">
      <c r="A5" s="120"/>
      <c r="B5" s="120"/>
      <c r="C5" s="120"/>
      <c r="D5" s="120"/>
      <c r="E5" s="120"/>
      <c r="F5" s="120"/>
      <c r="G5" s="120"/>
      <c r="H5" s="342" t="s">
        <v>1206</v>
      </c>
      <c r="I5" s="340"/>
      <c r="J5" s="120"/>
      <c r="K5" s="120"/>
      <c r="L5" s="120"/>
    </row>
    <row r="6" spans="1:12">
      <c r="A6" s="120"/>
      <c r="B6" s="120"/>
      <c r="C6" s="120"/>
      <c r="D6" s="120"/>
      <c r="E6" s="120"/>
      <c r="F6" s="120"/>
      <c r="G6" s="120"/>
      <c r="H6" s="120"/>
      <c r="I6" s="340"/>
      <c r="J6" s="120"/>
      <c r="K6" s="120"/>
      <c r="L6" s="120"/>
    </row>
    <row r="7" spans="1:12">
      <c r="A7" s="120"/>
      <c r="B7" s="120"/>
      <c r="C7" s="120"/>
      <c r="D7" s="120"/>
      <c r="E7" s="120"/>
      <c r="F7" s="120"/>
      <c r="G7" s="120"/>
      <c r="H7" s="120"/>
      <c r="I7" s="120"/>
      <c r="J7" s="120"/>
      <c r="K7" s="120"/>
      <c r="L7" s="120"/>
    </row>
    <row r="8" spans="1:12">
      <c r="A8" s="120"/>
      <c r="B8" s="120"/>
      <c r="C8" s="120"/>
      <c r="D8" s="120"/>
      <c r="E8" s="120"/>
      <c r="F8" s="120"/>
      <c r="G8" s="120"/>
      <c r="H8" s="120"/>
      <c r="I8" s="120"/>
      <c r="J8" s="120"/>
      <c r="K8" s="120"/>
      <c r="L8" s="120"/>
    </row>
    <row r="9" spans="1:12">
      <c r="A9" s="120"/>
      <c r="B9" s="120"/>
      <c r="C9" s="120"/>
      <c r="D9" s="120"/>
      <c r="E9" s="120"/>
      <c r="F9" s="120"/>
      <c r="G9" s="120"/>
      <c r="H9" s="120"/>
      <c r="I9" s="120"/>
      <c r="J9" s="120"/>
      <c r="K9" s="120"/>
      <c r="L9" s="120"/>
    </row>
    <row r="10" spans="1:12">
      <c r="A10" s="120"/>
      <c r="B10" s="120"/>
      <c r="C10" s="120"/>
      <c r="D10" s="120"/>
      <c r="E10" s="120"/>
      <c r="F10" s="120"/>
      <c r="G10" s="120"/>
      <c r="H10" s="120"/>
      <c r="I10" s="120"/>
      <c r="J10" s="120"/>
      <c r="K10" s="120"/>
      <c r="L10" s="120"/>
    </row>
    <row r="11" spans="1:12">
      <c r="A11" s="120"/>
      <c r="B11" s="120"/>
      <c r="C11" s="120"/>
      <c r="D11" s="120"/>
      <c r="E11" s="120"/>
      <c r="F11" s="120"/>
      <c r="G11" s="120"/>
      <c r="H11" s="120"/>
      <c r="I11" s="120"/>
      <c r="J11" s="120"/>
      <c r="K11" s="120"/>
      <c r="L11" s="120"/>
    </row>
    <row r="12" spans="1:12">
      <c r="A12" s="120"/>
      <c r="B12" s="120"/>
      <c r="C12" s="120"/>
      <c r="D12" s="120"/>
      <c r="E12" s="120"/>
      <c r="F12" s="120"/>
      <c r="G12" s="120"/>
      <c r="H12" s="120"/>
      <c r="I12" s="120"/>
      <c r="J12" s="120"/>
      <c r="K12" s="120"/>
      <c r="L12" s="120"/>
    </row>
    <row r="13" spans="1:12">
      <c r="A13" s="120"/>
      <c r="B13" s="120"/>
      <c r="C13" s="120"/>
      <c r="D13" s="120"/>
      <c r="E13" s="120"/>
      <c r="F13" s="120"/>
      <c r="G13" s="120"/>
      <c r="H13" s="120"/>
      <c r="I13" s="120"/>
      <c r="J13" s="120"/>
      <c r="K13" s="120"/>
      <c r="L13" s="120"/>
    </row>
    <row r="14" spans="1:12">
      <c r="A14" s="120"/>
      <c r="B14" s="120"/>
      <c r="C14" s="120"/>
      <c r="D14" s="120"/>
      <c r="E14" s="120"/>
      <c r="F14" s="120"/>
      <c r="G14" s="120"/>
      <c r="H14" s="120"/>
      <c r="I14" s="120"/>
      <c r="J14" s="120"/>
      <c r="K14" s="120"/>
      <c r="L14" s="120"/>
    </row>
    <row r="15" spans="1:12">
      <c r="A15" s="120"/>
      <c r="B15" s="120"/>
      <c r="C15" s="120"/>
      <c r="D15" s="120"/>
      <c r="E15" s="120"/>
      <c r="F15" s="120"/>
      <c r="G15" s="120"/>
      <c r="H15" s="120"/>
      <c r="I15" s="120"/>
      <c r="J15" s="120"/>
      <c r="K15" s="120"/>
      <c r="L15" s="120"/>
    </row>
    <row r="16" spans="1:12">
      <c r="A16" s="120"/>
      <c r="B16" s="120"/>
      <c r="C16" s="120"/>
      <c r="D16" s="120"/>
      <c r="E16" s="120"/>
      <c r="F16" s="120"/>
      <c r="G16" s="120"/>
      <c r="H16" s="120"/>
      <c r="I16" s="120"/>
      <c r="J16" s="120"/>
      <c r="K16" s="120"/>
      <c r="L16" s="120"/>
    </row>
    <row r="17" spans="1:12">
      <c r="A17" s="120"/>
      <c r="B17" s="120"/>
      <c r="C17" s="120"/>
      <c r="D17" s="120"/>
      <c r="E17" s="120"/>
      <c r="F17" s="120"/>
      <c r="G17" s="120"/>
      <c r="H17" s="120"/>
      <c r="I17" s="120"/>
      <c r="J17" s="120"/>
      <c r="K17" s="120"/>
      <c r="L17" s="120"/>
    </row>
    <row r="18" spans="1:12">
      <c r="A18" s="120"/>
      <c r="B18" s="120"/>
      <c r="C18" s="120"/>
      <c r="D18" s="120"/>
      <c r="E18" s="120"/>
      <c r="F18" s="120"/>
      <c r="G18" s="120"/>
      <c r="H18" s="120"/>
      <c r="I18" s="120"/>
      <c r="J18" s="120"/>
      <c r="K18" s="120"/>
      <c r="L18" s="120"/>
    </row>
    <row r="19" spans="1:12">
      <c r="A19" s="120"/>
      <c r="B19" s="120"/>
      <c r="C19" s="120"/>
      <c r="D19" s="120"/>
      <c r="E19" s="120"/>
      <c r="F19" s="120"/>
      <c r="G19" s="120"/>
      <c r="H19" s="120"/>
      <c r="I19" s="120"/>
      <c r="J19" s="120"/>
      <c r="K19" s="120"/>
      <c r="L19" s="120"/>
    </row>
    <row r="20" spans="1:12">
      <c r="A20" s="120"/>
      <c r="B20" s="120"/>
      <c r="C20" s="120"/>
      <c r="D20" s="120"/>
      <c r="E20" s="120"/>
      <c r="F20" s="120"/>
      <c r="G20" s="120"/>
      <c r="H20" s="120"/>
      <c r="I20" s="120"/>
      <c r="J20" s="120"/>
      <c r="K20" s="120"/>
      <c r="L20" s="120"/>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sheetPr>
  <dimension ref="A1:R36"/>
  <sheetViews>
    <sheetView rightToLeft="1" zoomScale="140" zoomScaleNormal="140" workbookViewId="0">
      <selection activeCell="B11" sqref="B11"/>
    </sheetView>
  </sheetViews>
  <sheetFormatPr defaultColWidth="8.77734375" defaultRowHeight="14.25"/>
  <cols>
    <col min="1" max="1" width="4.6640625" style="122" bestFit="1" customWidth="1"/>
    <col min="2" max="2" width="12.109375" style="122" bestFit="1" customWidth="1"/>
    <col min="3" max="3" width="6.44140625" style="122" customWidth="1"/>
    <col min="4" max="4" width="8.77734375" style="122"/>
    <col min="5" max="7" width="8.88671875" style="122"/>
    <col min="8" max="8" width="7.109375" style="122" customWidth="1"/>
    <col min="9" max="9" width="7.6640625" style="122" bestFit="1" customWidth="1"/>
    <col min="10" max="10" width="5.77734375" style="122" customWidth="1"/>
    <col min="11" max="11" width="11.109375" style="122" customWidth="1"/>
    <col min="12" max="16" width="8.77734375" style="122"/>
    <col min="17" max="17" width="7.109375" style="122" customWidth="1"/>
    <col min="18" max="16384" width="8.77734375" style="122"/>
  </cols>
  <sheetData>
    <row r="1" spans="1:18" ht="21" customHeight="1" thickBot="1">
      <c r="A1" s="347" t="s">
        <v>141</v>
      </c>
      <c r="B1" s="347"/>
      <c r="C1" s="347"/>
      <c r="D1" s="347"/>
      <c r="E1" s="347"/>
      <c r="F1" s="347"/>
      <c r="G1" s="347"/>
      <c r="H1" s="347"/>
      <c r="I1" s="347"/>
      <c r="J1" s="347"/>
      <c r="K1" s="121"/>
      <c r="L1" s="121"/>
      <c r="M1" s="121"/>
    </row>
    <row r="2" spans="1:18" ht="15" thickBot="1">
      <c r="A2" s="204" t="s">
        <v>969</v>
      </c>
      <c r="B2" s="123" t="s">
        <v>3</v>
      </c>
      <c r="C2" s="124" t="s">
        <v>176</v>
      </c>
      <c r="D2" s="125" t="s">
        <v>137</v>
      </c>
      <c r="E2" s="124" t="s">
        <v>31</v>
      </c>
      <c r="F2" s="126" t="s">
        <v>174</v>
      </c>
      <c r="G2" s="127" t="s">
        <v>170</v>
      </c>
      <c r="H2" s="124" t="s">
        <v>144</v>
      </c>
      <c r="I2" s="128" t="s">
        <v>168</v>
      </c>
      <c r="J2" s="190" t="s">
        <v>435</v>
      </c>
      <c r="R2" s="129"/>
    </row>
    <row r="3" spans="1:18" ht="18.75">
      <c r="A3" s="205">
        <f>IFERROR(IF(H3&gt;1,RANK(H3,$H$3:$H$12),""),"")</f>
        <v>2</v>
      </c>
      <c r="B3" s="299" t="s">
        <v>159</v>
      </c>
      <c r="C3" s="178">
        <f>(5000-(VLOOKUP(B3,موجودی!$B$2:$D$59,3,0)))</f>
        <v>947</v>
      </c>
      <c r="D3" s="179">
        <f>(G3+I3)/2</f>
        <v>5421.2132259999998</v>
      </c>
      <c r="E3" s="180">
        <f>IFERROR(VLOOKUP(B3,موجودی!$B$2:$F$62,5,0),0)</f>
        <v>10180</v>
      </c>
      <c r="F3" s="183">
        <f>IF(E3&lt;I3,1,IF(E3&lt;(G3-((G3/100)*5)),2,IF(E3&lt;G3,3,"")))</f>
        <v>2</v>
      </c>
      <c r="G3" s="181">
        <f>VLOOKUP(B3,موجودی!$B$2:$F$59,4,0)</f>
        <v>10842.426452</v>
      </c>
      <c r="H3" s="182">
        <f>((G3-E3)/D3)*100</f>
        <v>12.219155092867764</v>
      </c>
      <c r="I3" s="191">
        <f t="array" ref="I3">MIN(IF(سهام!$B$3:$B$498='دستور '!B3,سهام!$E$3:$E$498))</f>
        <v>0</v>
      </c>
      <c r="J3" s="194">
        <f>VLOOKUP(B3,موجودی!$B$2:$G$59,6,0)</f>
        <v>4.46</v>
      </c>
      <c r="R3" s="137"/>
    </row>
    <row r="4" spans="1:18" ht="18.75">
      <c r="A4" s="206">
        <f>IFERROR(IF(H4&gt;1,RANK(H4,$H$2:$H$12),""),"")</f>
        <v>1</v>
      </c>
      <c r="B4" s="300" t="s">
        <v>1149</v>
      </c>
      <c r="C4" s="131">
        <f>(5000-(VLOOKUP(B4,موجودی!$B$2:$D$59,3,0)))</f>
        <v>-6020</v>
      </c>
      <c r="D4" s="132">
        <f>(G4+I4)/2</f>
        <v>2642.778644</v>
      </c>
      <c r="E4" s="133">
        <f>IFERROR(VLOOKUP(B4,موجودی!$B$2:$F$62,5,0),0)</f>
        <v>1771</v>
      </c>
      <c r="F4" s="184">
        <f t="shared" ref="F4:F9" si="0">IFERROR(IF(E4&lt;I4,1,IF(E4&lt;(G4-((G4/100)*5)),2,IF(E4&lt;G4,3,"")))," ")</f>
        <v>1</v>
      </c>
      <c r="G4" s="135">
        <f>VLOOKUP(B4,موجودی!$B$2:$F$59,4,0)</f>
        <v>2642.778644</v>
      </c>
      <c r="H4" s="136">
        <f>((G4-E4)/D4)*100</f>
        <v>32.987198756855094</v>
      </c>
      <c r="I4" s="192">
        <f t="array" ref="I4">MIN(IF(AND(سهام!$B$3:$B$498='دستور '!B4,سهام!$F$3:$F$498&gt;1),سهام!$E$3:$E$498,G4))</f>
        <v>2642.778644</v>
      </c>
      <c r="J4" s="195">
        <f>VLOOKUP(B4,موجودی!$B$2:$G$59,6,0)</f>
        <v>12.3</v>
      </c>
      <c r="R4" s="137"/>
    </row>
    <row r="5" spans="1:18" ht="18.75">
      <c r="A5" s="206" t="str">
        <f t="shared" ref="A5:A11" si="1">IFERROR(IF(H5&gt;1,RANK(H5,$H$2:$H$12),""),"")</f>
        <v/>
      </c>
      <c r="B5" s="300" t="s">
        <v>1150</v>
      </c>
      <c r="C5" s="131">
        <f>(5000-(VLOOKUP(B5,موجودی!$B$2:$D$59,3,0)))</f>
        <v>3000</v>
      </c>
      <c r="D5" s="132">
        <f>(G5+I5)/2</f>
        <v>808.96052580000003</v>
      </c>
      <c r="E5" s="133">
        <f>IFERROR(VLOOKUP(B5,موجودی!$B$2:$F$62,5,0),0)</f>
        <v>1883</v>
      </c>
      <c r="F5" s="184" t="str">
        <f t="shared" si="0"/>
        <v/>
      </c>
      <c r="G5" s="135">
        <f>VLOOKUP(B5,موجودی!$B$2:$F$59,4,0)</f>
        <v>810.92105160000006</v>
      </c>
      <c r="H5" s="136">
        <f t="shared" ref="H5:H12" si="2">IFERROR((((G5-E5)/D5)*100),"")</f>
        <v>-132.52549589360939</v>
      </c>
      <c r="I5" s="192">
        <f t="array" ref="I5">MIN(IF(سهام!$B$3:$B$498='دستور '!B5,سهام!$E$3:$E$498))</f>
        <v>807</v>
      </c>
      <c r="J5" s="195">
        <f>VLOOKUP(B5,موجودی!$B$2:$G$59,6,0)</f>
        <v>44.83</v>
      </c>
      <c r="R5" s="137"/>
    </row>
    <row r="6" spans="1:18" ht="18.75">
      <c r="A6" s="206" t="str">
        <f t="shared" si="1"/>
        <v/>
      </c>
      <c r="B6" s="300" t="s">
        <v>323</v>
      </c>
      <c r="C6" s="131">
        <f>(5000-(VLOOKUP(B6,موجودی!$B$2:$D$59,3,0)))</f>
        <v>5000</v>
      </c>
      <c r="D6" s="132" t="e">
        <f>(G6+I6)/2</f>
        <v>#VALUE!</v>
      </c>
      <c r="E6" s="133">
        <f>IFERROR(VLOOKUP(B6,موجودی!$B$2:$F$62,5,0),0)</f>
        <v>1220</v>
      </c>
      <c r="F6" s="184" t="str">
        <f t="shared" si="0"/>
        <v xml:space="preserve"> </v>
      </c>
      <c r="G6" s="135" t="str">
        <f>VLOOKUP(B6,موجودی!$B$2:$F$59,4,0)</f>
        <v/>
      </c>
      <c r="H6" s="136" t="str">
        <f t="shared" si="2"/>
        <v/>
      </c>
      <c r="I6" s="192">
        <f t="array" ref="I6">MIN(IF(سهام!$B$3:$B$498='دستور '!B6,سهام!$E$3:$E$498))</f>
        <v>0</v>
      </c>
      <c r="J6" s="195">
        <f>VLOOKUP(B6,موجودی!$B$2:$G$59,6,0)</f>
        <v>7.53</v>
      </c>
      <c r="R6" s="137"/>
    </row>
    <row r="7" spans="1:18" ht="18.75">
      <c r="A7" s="206" t="str">
        <f t="shared" si="1"/>
        <v/>
      </c>
      <c r="B7" s="300" t="s">
        <v>134</v>
      </c>
      <c r="C7" s="131">
        <f>(5000-(VLOOKUP(B7,موجودی!$B$2:$D$59,3,0)))</f>
        <v>5000</v>
      </c>
      <c r="D7" s="132" t="e">
        <f>(G7+I7)/2</f>
        <v>#VALUE!</v>
      </c>
      <c r="E7" s="133">
        <f>IFERROR(VLOOKUP(B7,موجودی!$B$2:$F$62,5,0),0)</f>
        <v>6452</v>
      </c>
      <c r="F7" s="184" t="str">
        <f t="shared" si="0"/>
        <v xml:space="preserve"> </v>
      </c>
      <c r="G7" s="135" t="str">
        <f>VLOOKUP(B7,موجودی!$B$2:$F$59,4,0)</f>
        <v/>
      </c>
      <c r="H7" s="136" t="str">
        <f t="shared" si="2"/>
        <v/>
      </c>
      <c r="I7" s="192">
        <f t="array" ref="I7">MIN(IF(سهام!$B$3:$B$498='دستور '!B7,سهام!$E$3:$E$498))</f>
        <v>0</v>
      </c>
      <c r="J7" s="195">
        <f>VLOOKUP(B7,موجودی!$B$2:$G$59,6,0)</f>
        <v>4.3899999999999997</v>
      </c>
      <c r="R7" s="137"/>
    </row>
    <row r="8" spans="1:18" ht="18.75">
      <c r="A8" s="206" t="str">
        <f t="shared" si="1"/>
        <v/>
      </c>
      <c r="B8" s="300" t="s">
        <v>193</v>
      </c>
      <c r="C8" s="131">
        <f>IFERROR((5000-(VLOOKUP(B8,موجودی!$B$2:$D$59,3,0))),"بدون سابقه")</f>
        <v>5000</v>
      </c>
      <c r="D8" s="132" t="str">
        <f>IFERROR(((G8+I8)/2),"")</f>
        <v/>
      </c>
      <c r="E8" s="133">
        <f>IFERROR(VLOOKUP(B8,موجودی!$B$2:$F$62,5,0),0)</f>
        <v>6963</v>
      </c>
      <c r="F8" s="184" t="str">
        <f t="shared" si="0"/>
        <v xml:space="preserve"> </v>
      </c>
      <c r="G8" s="135" t="str">
        <f>IFERROR((VLOOKUP(B8,موجودی!$B$2:$F$59,4,0)),"بدون سابقه")</f>
        <v/>
      </c>
      <c r="H8" s="136" t="str">
        <f t="shared" si="2"/>
        <v/>
      </c>
      <c r="I8" s="192">
        <f t="array" ref="I8">MIN(IF(سهام!$B$3:$B$498='دستور '!B8,سهام!$E$3:$E$498))</f>
        <v>0</v>
      </c>
      <c r="J8" s="195">
        <f>VLOOKUP(B8,موجودی!$B$2:$G$59,6,0)</f>
        <v>4.1100000000000003</v>
      </c>
      <c r="L8" s="203"/>
      <c r="R8" s="137"/>
    </row>
    <row r="9" spans="1:18" ht="18.75">
      <c r="A9" s="206" t="str">
        <f t="shared" si="1"/>
        <v/>
      </c>
      <c r="B9" s="300" t="s">
        <v>205</v>
      </c>
      <c r="C9" s="131">
        <f>IFERROR((5000-(VLOOKUP(B9,موجودی!$B$2:$D$59,3,0))),"بدون سابقه")</f>
        <v>5000</v>
      </c>
      <c r="D9" s="132" t="str">
        <f>IFERROR(((G9+I9)/2),"")</f>
        <v/>
      </c>
      <c r="E9" s="133">
        <f>IFERROR(VLOOKUP(B9,موجودی!$B$2:$F$62,5,0),0)</f>
        <v>4687</v>
      </c>
      <c r="F9" s="184" t="str">
        <f t="shared" si="0"/>
        <v xml:space="preserve"> </v>
      </c>
      <c r="G9" s="135" t="str">
        <f>IFERROR((VLOOKUP(B9,موجودی!$B$2:$F$59,4,0)),"بدون سابقه")</f>
        <v/>
      </c>
      <c r="H9" s="136" t="str">
        <f t="shared" si="2"/>
        <v/>
      </c>
      <c r="I9" s="192">
        <f t="array" ref="I9">MIN(IF(سهام!$B$3:$B$498='دستور '!B9,سهام!$E$3:$E$498))</f>
        <v>0</v>
      </c>
      <c r="J9" s="195">
        <f>VLOOKUP(B9,موجودی!$B$2:$G$59,6,0)</f>
        <v>4.32</v>
      </c>
      <c r="R9" s="137"/>
    </row>
    <row r="10" spans="1:18" ht="18.75">
      <c r="A10" s="206" t="str">
        <f t="shared" si="1"/>
        <v/>
      </c>
      <c r="B10" s="300" t="s">
        <v>203</v>
      </c>
      <c r="C10" s="131">
        <f>IFERROR((5000-(VLOOKUP(B10,موجودی!$B$2:$D$59,3,0))),"بدون سابقه")</f>
        <v>5000</v>
      </c>
      <c r="D10" s="132" t="str">
        <f>IFERROR(((G10+I10)/2),"")</f>
        <v/>
      </c>
      <c r="E10" s="133">
        <f>IFERROR(VLOOKUP(B10,موجودی!$B$2:$F$62,5,0),0)</f>
        <v>2580</v>
      </c>
      <c r="F10" s="184" t="str">
        <f>IFERROR(IF(E10&lt;I10,1,IF(E10&lt;(G10-((G10/100)*5)),2,IF(E10&lt;G10,3,"")))," ")</f>
        <v xml:space="preserve"> </v>
      </c>
      <c r="G10" s="135" t="str">
        <f>IFERROR((VLOOKUP(B10,موجودی!$B$2:$F$59,4,0)),"بدون سابقه")</f>
        <v/>
      </c>
      <c r="H10" s="136" t="str">
        <f t="shared" si="2"/>
        <v/>
      </c>
      <c r="I10" s="192">
        <f t="array" ref="I10">MIN(IF(سهام!$B$3:$B$498='دستور '!B10,سهام!$E$3:$E$498))</f>
        <v>0</v>
      </c>
      <c r="J10" s="195">
        <f>VLOOKUP(B10,موجودی!$B$2:$G$59,6,0)</f>
        <v>4.82</v>
      </c>
      <c r="R10" s="137"/>
    </row>
    <row r="11" spans="1:18" ht="18.75">
      <c r="A11" s="206" t="str">
        <f t="shared" si="1"/>
        <v/>
      </c>
      <c r="B11" s="300" t="s">
        <v>755</v>
      </c>
      <c r="C11" s="131">
        <f>IFERROR((5000-(VLOOKUP(B11,موجودی!$B$2:$D$59,3,0))),"بدون سابقه")</f>
        <v>5000</v>
      </c>
      <c r="D11" s="132" t="str">
        <f>IFERROR(((G11+I11)/2),"")</f>
        <v/>
      </c>
      <c r="E11" s="133">
        <f>IFERROR(VLOOKUP(B11,موجودی!$B$2:$F$62,5,0),0)</f>
        <v>3485</v>
      </c>
      <c r="F11" s="184" t="str">
        <f>IFERROR(IF(E11&lt;I11,1,IF(E11&lt;(G11-((G11/100)*5)),2,IF(E11&lt;G11,3,"")))," ")</f>
        <v xml:space="preserve"> </v>
      </c>
      <c r="G11" s="135" t="str">
        <f>IFERROR((VLOOKUP(B11,موجودی!$B$2:$F$59,4,0)),"بدون سابقه")</f>
        <v/>
      </c>
      <c r="H11" s="136" t="str">
        <f t="shared" si="2"/>
        <v/>
      </c>
      <c r="I11" s="192">
        <f t="array" ref="I11">MIN(IF(سهام!$B$3:$B$498='دستور '!B11,سهام!$E$3:$E$498))</f>
        <v>0</v>
      </c>
      <c r="J11" s="195">
        <f>VLOOKUP(B11,موجودی!$B$2:$G$59,6,0)</f>
        <v>2.69</v>
      </c>
      <c r="R11" s="137"/>
    </row>
    <row r="12" spans="1:18" ht="19.5" thickBot="1">
      <c r="A12" s="207" t="str">
        <f>IFERROR(IF(H12&gt;1,RANK(H12,$H$2:$H$12),""),"")</f>
        <v/>
      </c>
      <c r="B12" s="301" t="s">
        <v>779</v>
      </c>
      <c r="C12" s="162">
        <f>IFERROR((5000-(VLOOKUP(B12,موجودی!$B$2:$D$59,3,0))),"بدون سابقه")</f>
        <v>5000</v>
      </c>
      <c r="D12" s="140" t="str">
        <f>IFERROR(((G12+I12)/2),"")</f>
        <v/>
      </c>
      <c r="E12" s="163">
        <f>IFERROR(VLOOKUP(B12,موجودی!$B$2:$F$62,5,0),0)</f>
        <v>17659</v>
      </c>
      <c r="F12" s="185" t="str">
        <f>IFERROR(IF(E12&lt;I12,1,IF(E12&lt;(G12-((G12/100)*5)),2,IF(E12&lt;G12,3,"")))," ")</f>
        <v xml:space="preserve"> </v>
      </c>
      <c r="G12" s="141" t="str">
        <f>IFERROR((VLOOKUP(B12,موجودی!$B$2:$F$59,4,0)),"بدون سابقه")</f>
        <v/>
      </c>
      <c r="H12" s="165" t="str">
        <f t="shared" si="2"/>
        <v/>
      </c>
      <c r="I12" s="193">
        <f t="array" ref="I12">MIN(IF(سهام!$B$3:$B$498='دستور '!B12,سهام!$E$3:$E$498))</f>
        <v>0</v>
      </c>
      <c r="J12" s="196">
        <f>VLOOKUP(B12,موجودی!$B$2:$G$59,6,0)</f>
        <v>3.84</v>
      </c>
      <c r="R12" s="137"/>
    </row>
    <row r="13" spans="1:18" ht="23.25" thickBot="1">
      <c r="A13" s="346" t="s">
        <v>149</v>
      </c>
      <c r="B13" s="346"/>
      <c r="C13" s="346"/>
      <c r="D13" s="346"/>
      <c r="E13" s="346"/>
      <c r="F13" s="346"/>
      <c r="G13" s="346"/>
      <c r="H13" s="346"/>
      <c r="I13" s="346"/>
      <c r="J13" s="142"/>
      <c r="K13" s="143"/>
      <c r="L13" s="143"/>
      <c r="M13" s="143"/>
    </row>
    <row r="14" spans="1:18" ht="15" thickBot="1">
      <c r="A14" s="166" t="s">
        <v>139</v>
      </c>
      <c r="B14" s="144">
        <f>(C15*D15)+(C16*D16)+(C17*D17)</f>
        <v>0</v>
      </c>
      <c r="C14" s="167" t="s">
        <v>145</v>
      </c>
      <c r="D14" s="167" t="s">
        <v>138</v>
      </c>
      <c r="E14" s="167" t="s">
        <v>31</v>
      </c>
      <c r="F14" s="145" t="s">
        <v>175</v>
      </c>
      <c r="G14" s="167" t="s">
        <v>140</v>
      </c>
      <c r="H14" s="167" t="s">
        <v>170</v>
      </c>
      <c r="I14" s="146" t="s">
        <v>169</v>
      </c>
      <c r="J14" s="142"/>
      <c r="K14" s="143"/>
      <c r="L14" s="143"/>
      <c r="M14" s="143"/>
    </row>
    <row r="15" spans="1:18" ht="18.75">
      <c r="A15" s="208">
        <f>IFERROR(RANK(J15,$J$14:$J$23),"")</f>
        <v>2</v>
      </c>
      <c r="B15" s="302" t="s">
        <v>159</v>
      </c>
      <c r="C15" s="168">
        <f>IFERROR(((VLOOKUP(B15,موجودی!$B$2:$D$59,3,0))),"بدون سابقه")</f>
        <v>4053</v>
      </c>
      <c r="D15" s="169"/>
      <c r="E15" s="170">
        <f>IFERROR(VLOOKUP(B15,موجودی!$B$2:$F$62,5,0),0)</f>
        <v>10180</v>
      </c>
      <c r="F15" s="171" t="str">
        <f t="shared" ref="F15:F23" si="3">IF((E15&gt;H15+(H15/100*15)),1,IF(AND(E15&gt;I15,E15&gt;H15+(H15/100*10)),2,""))</f>
        <v/>
      </c>
      <c r="G15" s="169">
        <f>IFERROR(VLOOKUP(B15,موجودی!$B$2:$D$59,3,0),"بدون سابقه ")</f>
        <v>4053</v>
      </c>
      <c r="H15" s="172">
        <f>IFERROR(VLOOKUP(B15,موجودی!$B$2:$F$59,4,0),"بدون سابقه")</f>
        <v>10842.426452</v>
      </c>
      <c r="I15" s="186">
        <f t="array" ref="I15">MAX(IF(سهام!$B$2:$B$498='دستور '!B15,سهام!$E$2:$E$498))</f>
        <v>10790</v>
      </c>
      <c r="J15" s="142">
        <f t="shared" ref="J15:J23" si="4">IFERROR(100-(((H15-E15)/I15)*100),"")</f>
        <v>93.860737238183503</v>
      </c>
    </row>
    <row r="16" spans="1:18" ht="18.75">
      <c r="A16" s="209">
        <f>IFERROR(RANK(J16,$J$14:$J$23),"")</f>
        <v>3</v>
      </c>
      <c r="B16" s="303" t="s">
        <v>1149</v>
      </c>
      <c r="C16" s="147">
        <f>IFERROR(((VLOOKUP(B16,موجودی!$B$2:$D$59,3,0))),"بدون سابقه")</f>
        <v>11020</v>
      </c>
      <c r="D16" s="148"/>
      <c r="E16" s="138">
        <f>IFERROR(VLOOKUP(B16,موجودی!$B$2:$F$62,5,0),0)</f>
        <v>1771</v>
      </c>
      <c r="F16" s="150" t="str">
        <f t="shared" si="3"/>
        <v/>
      </c>
      <c r="G16" s="148">
        <f>IFERROR(VLOOKUP(B16,موجودی!$B$2:$D$59,3,0),"بدون سابقه ")</f>
        <v>11020</v>
      </c>
      <c r="H16" s="149">
        <f>IFERROR(VLOOKUP(B16,موجودی!$B$2:$F$59,4,0),"بدون سابقه")</f>
        <v>2642.778644</v>
      </c>
      <c r="I16" s="187">
        <f t="array" ref="I16">MAX(IF(سهام!$B$2:$B$498='دستور '!B16,سهام!$E$2:$E$498))</f>
        <v>2630</v>
      </c>
      <c r="J16" s="142">
        <f t="shared" si="4"/>
        <v>66.852523041825094</v>
      </c>
    </row>
    <row r="17" spans="1:10" ht="18.75">
      <c r="A17" s="209">
        <f t="shared" ref="A17:A22" si="5">IFERROR(RANK(J17,$J$14:$J$23),"")</f>
        <v>1</v>
      </c>
      <c r="B17" s="303" t="s">
        <v>1150</v>
      </c>
      <c r="C17" s="147">
        <f>IFERROR(((VLOOKUP(B17,موجودی!$B$2:$D$59,3,0))),"بدون سابقه")</f>
        <v>2000</v>
      </c>
      <c r="D17" s="148"/>
      <c r="E17" s="138">
        <f>IFERROR(VLOOKUP(B17,موجودی!$B$2:$F$62,5,0),0)</f>
        <v>1883</v>
      </c>
      <c r="F17" s="150">
        <f t="shared" si="3"/>
        <v>1</v>
      </c>
      <c r="G17" s="148">
        <f>IFERROR(VLOOKUP(B17,موجودی!$B$2:$D$59,3,0),"بدون سابقه ")</f>
        <v>2000</v>
      </c>
      <c r="H17" s="149">
        <f>IFERROR(VLOOKUP(B17,موجودی!$B$2:$F$59,4,0),"بدون سابقه")</f>
        <v>810.92105160000006</v>
      </c>
      <c r="I17" s="187">
        <f t="array" ref="I17">MAX(IF(سهام!$B$2:$B$498='دستور '!B17,سهام!$E$2:$E$498))</f>
        <v>807</v>
      </c>
      <c r="J17" s="142">
        <f t="shared" si="4"/>
        <v>232.84745333333333</v>
      </c>
    </row>
    <row r="18" spans="1:10" ht="18.75">
      <c r="A18" s="209" t="str">
        <f t="shared" si="5"/>
        <v/>
      </c>
      <c r="B18" s="303" t="s">
        <v>386</v>
      </c>
      <c r="C18" s="147">
        <f>IFERROR(((VLOOKUP(B18,موجودی!$B$2:$D$59,3,0))),"بدون سابقه")</f>
        <v>0</v>
      </c>
      <c r="D18" s="148"/>
      <c r="E18" s="138">
        <f>IFERROR(VLOOKUP(B18,موجودی!$B$2:$F$62,5,0),0)</f>
        <v>28743</v>
      </c>
      <c r="F18" s="150" t="e">
        <f t="shared" si="3"/>
        <v>#VALUE!</v>
      </c>
      <c r="G18" s="148">
        <f>IFERROR(VLOOKUP(B18,موجودی!$B$2:$D$59,3,0),"بدون سابقه ")</f>
        <v>0</v>
      </c>
      <c r="H18" s="149" t="str">
        <f>IFERROR(VLOOKUP(B18,موجودی!$B$2:$F$59,4,0),"بدون سابقه")</f>
        <v/>
      </c>
      <c r="I18" s="187">
        <f t="array" ref="I18">MAX(IF(سهام!$B$2:$B$498='دستور '!B18,سهام!$E$2:$E$498))</f>
        <v>0</v>
      </c>
      <c r="J18" s="142" t="str">
        <f t="shared" si="4"/>
        <v/>
      </c>
    </row>
    <row r="19" spans="1:10" ht="18.75">
      <c r="A19" s="209" t="str">
        <f t="shared" si="5"/>
        <v/>
      </c>
      <c r="B19" s="303" t="s">
        <v>203</v>
      </c>
      <c r="C19" s="147">
        <f>IFERROR(((VLOOKUP(B19,موجودی!$B$2:$D$59,3,0))),"بدون سابقه")</f>
        <v>0</v>
      </c>
      <c r="D19" s="148"/>
      <c r="E19" s="138">
        <f>IFERROR(VLOOKUP(B19,موجودی!$B$2:$F$62,5,0),0)</f>
        <v>2580</v>
      </c>
      <c r="F19" s="150" t="e">
        <f>IF((E19&gt;H19+(H19/100*15)),1,IF(AND(E19&gt;I19,E19&gt;H19+(H19/100*10)),2,""))</f>
        <v>#VALUE!</v>
      </c>
      <c r="G19" s="148">
        <f>IFERROR(VLOOKUP(B19,موجودی!$B$2:$D$59,3,0),"بدون سابقه ")</f>
        <v>0</v>
      </c>
      <c r="H19" s="149" t="str">
        <f>IFERROR(VLOOKUP(B19,موجودی!$B$2:$F$59,4,0),"بدون سابقه")</f>
        <v/>
      </c>
      <c r="I19" s="187">
        <f t="array" ref="I19">MAX(IF(سهام!$B$2:$B$498='دستور '!B19,سهام!$E$2:$E$498))</f>
        <v>0</v>
      </c>
      <c r="J19" s="142" t="str">
        <f>IFERROR(100-(((H19-E19)/I19)*100),"")</f>
        <v/>
      </c>
    </row>
    <row r="20" spans="1:10" ht="18.75">
      <c r="A20" s="209" t="str">
        <f t="shared" si="5"/>
        <v/>
      </c>
      <c r="B20" s="303"/>
      <c r="C20" s="147">
        <f>IFERROR(((VLOOKUP(B20,موجودی!$B$2:$D$59,3,0))),"بدون سابقه")</f>
        <v>0</v>
      </c>
      <c r="D20" s="148"/>
      <c r="E20" s="138" t="str">
        <f>IFERROR(VLOOKUP(B20,موجودی!$B$2:$F$62,5,0),0)</f>
        <v/>
      </c>
      <c r="F20" s="150" t="e">
        <f t="shared" si="3"/>
        <v>#VALUE!</v>
      </c>
      <c r="G20" s="148">
        <f>IFERROR(VLOOKUP(B20,موجودی!$B$2:$D$59,3,0),"بدون سابقه ")</f>
        <v>0</v>
      </c>
      <c r="H20" s="149" t="str">
        <f>IFERROR(VLOOKUP(B20,موجودی!$B$2:$F$59,4,0),"بدون سابقه")</f>
        <v/>
      </c>
      <c r="I20" s="187">
        <f t="array" ref="I20">MAX(IF(سهام!$B$2:$B$498='دستور '!B20,سهام!$E$2:$E$498))</f>
        <v>0</v>
      </c>
      <c r="J20" s="142" t="str">
        <f t="shared" si="4"/>
        <v/>
      </c>
    </row>
    <row r="21" spans="1:10" ht="18.75">
      <c r="A21" s="209" t="str">
        <f t="shared" si="5"/>
        <v/>
      </c>
      <c r="B21" s="303"/>
      <c r="C21" s="147">
        <f>IFERROR(((VLOOKUP(B21,موجودی!$B$2:$D$59,3,0))),"بدون سابقه")</f>
        <v>0</v>
      </c>
      <c r="D21" s="148"/>
      <c r="E21" s="138" t="str">
        <f>IFERROR(VLOOKUP(B21,موجودی!$B$2:$F$62,5,0),0)</f>
        <v/>
      </c>
      <c r="F21" s="150" t="e">
        <f t="shared" si="3"/>
        <v>#VALUE!</v>
      </c>
      <c r="G21" s="148">
        <f>IFERROR(VLOOKUP(B21,موجودی!$B$2:$D$59,3,0),"بدون سابقه ")</f>
        <v>0</v>
      </c>
      <c r="H21" s="149" t="str">
        <f>IFERROR(VLOOKUP(B21,موجودی!$B$2:$F$59,4,0),"بدون سابقه")</f>
        <v/>
      </c>
      <c r="I21" s="187">
        <f t="array" ref="I21">MAX(IF(سهام!$B$2:$B$498='دستور '!B21,سهام!$E$2:$E$498))</f>
        <v>0</v>
      </c>
      <c r="J21" s="142" t="str">
        <f t="shared" si="4"/>
        <v/>
      </c>
    </row>
    <row r="22" spans="1:10" ht="18.75">
      <c r="A22" s="209" t="str">
        <f t="shared" si="5"/>
        <v/>
      </c>
      <c r="B22" s="303"/>
      <c r="C22" s="147">
        <f>IFERROR(((VLOOKUP(B22,موجودی!$B$2:$D$59,3,0))),"بدون سابقه")</f>
        <v>0</v>
      </c>
      <c r="D22" s="148"/>
      <c r="E22" s="138" t="str">
        <f>IFERROR(VLOOKUP(B22,موجودی!$B$2:$F$62,5,0),0)</f>
        <v/>
      </c>
      <c r="F22" s="150" t="e">
        <f>IF((E22&gt;H22+(H22/100*15)),1,IF(AND(E22&gt;I22,E22&gt;H22+(H22/100*10)),2,""))</f>
        <v>#VALUE!</v>
      </c>
      <c r="G22" s="148">
        <f>IFERROR(VLOOKUP(B22,موجودی!$B$2:$D$59,3,0),"بدون سابقه ")</f>
        <v>0</v>
      </c>
      <c r="H22" s="149" t="str">
        <f>IFERROR(VLOOKUP(B22,موجودی!$B$2:$F$59,4,0),"بدون سابقه")</f>
        <v/>
      </c>
      <c r="I22" s="187">
        <f t="array" ref="I22">MAX(IF(سهام!$B$2:$B$498='دستور '!B22,سهام!$E$2:$E$498))</f>
        <v>0</v>
      </c>
      <c r="J22" s="142" t="str">
        <f t="shared" si="4"/>
        <v/>
      </c>
    </row>
    <row r="23" spans="1:10" ht="19.5" thickBot="1">
      <c r="A23" s="210" t="str">
        <f>IFERROR(RANK(J23,$J$14:$J$23),"")</f>
        <v/>
      </c>
      <c r="B23" s="304"/>
      <c r="C23" s="173">
        <f>IFERROR(((VLOOKUP(B23,موجودی!$B$2:$D$59,3,0))),"بدون سابقه")</f>
        <v>0</v>
      </c>
      <c r="D23" s="174"/>
      <c r="E23" s="175" t="str">
        <f>IFERROR(VLOOKUP(B23,موجودی!$B$2:$F$62,5,0),0)</f>
        <v/>
      </c>
      <c r="F23" s="176" t="e">
        <f t="shared" si="3"/>
        <v>#VALUE!</v>
      </c>
      <c r="G23" s="174">
        <f>IFERROR(VLOOKUP(B23,موجودی!$B$2:$D$59,3,0),"بدون سابقه ")</f>
        <v>0</v>
      </c>
      <c r="H23" s="177" t="str">
        <f>IFERROR(VLOOKUP(B23,موجودی!$B$2:$F$59,4,0),"بدون سابقه")</f>
        <v/>
      </c>
      <c r="I23" s="188">
        <f t="array" ref="I23">MAX(IF(سهام!$B$2:$B$498='دستور '!B23,سهام!$E$2:$E$498))</f>
        <v>0</v>
      </c>
      <c r="J23" s="142" t="str">
        <f t="shared" si="4"/>
        <v/>
      </c>
    </row>
    <row r="25" spans="1:10" ht="23.25" thickBot="1">
      <c r="A25" s="347" t="str">
        <f>A1</f>
        <v>خرید</v>
      </c>
      <c r="B25" s="347"/>
      <c r="C25" s="347"/>
      <c r="D25" s="347"/>
      <c r="E25" s="347"/>
      <c r="F25" s="347"/>
      <c r="G25" s="347"/>
      <c r="H25" s="347"/>
      <c r="I25" s="347"/>
    </row>
    <row r="26" spans="1:10">
      <c r="A26" s="151" t="str">
        <f>A2</f>
        <v>رتبه</v>
      </c>
      <c r="B26" s="152" t="str">
        <f t="shared" ref="B26:I26" si="6">B2</f>
        <v>شرکت</v>
      </c>
      <c r="C26" s="153" t="str">
        <f t="shared" si="6"/>
        <v>نیاز</v>
      </c>
      <c r="D26" s="154" t="str">
        <f t="shared" si="6"/>
        <v xml:space="preserve">زیر قیمت </v>
      </c>
      <c r="E26" s="153" t="str">
        <f t="shared" si="6"/>
        <v>قیمت روز</v>
      </c>
      <c r="F26" s="155" t="str">
        <f t="shared" si="6"/>
        <v>دستور</v>
      </c>
      <c r="G26" s="156" t="str">
        <f t="shared" si="6"/>
        <v>متوسط خرید</v>
      </c>
      <c r="H26" s="153" t="str">
        <f t="shared" si="6"/>
        <v xml:space="preserve">%تفاوت </v>
      </c>
      <c r="I26" s="157" t="str">
        <f t="shared" si="6"/>
        <v>حد اقل خرید</v>
      </c>
    </row>
    <row r="27" spans="1:10" ht="18.75">
      <c r="A27" s="158"/>
      <c r="B27" s="130" t="str">
        <f t="shared" ref="B27:I36" si="7">B3</f>
        <v>شبندر</v>
      </c>
      <c r="C27" s="131">
        <f t="shared" si="7"/>
        <v>947</v>
      </c>
      <c r="D27" s="132">
        <f t="shared" si="7"/>
        <v>5421.2132259999998</v>
      </c>
      <c r="E27" s="133">
        <f t="shared" si="7"/>
        <v>10180</v>
      </c>
      <c r="F27" s="134">
        <f t="shared" si="7"/>
        <v>2</v>
      </c>
      <c r="G27" s="135">
        <f t="shared" si="7"/>
        <v>10842.426452</v>
      </c>
      <c r="H27" s="136">
        <f t="shared" si="7"/>
        <v>12.219155092867764</v>
      </c>
      <c r="I27" s="107">
        <f t="shared" si="7"/>
        <v>0</v>
      </c>
    </row>
    <row r="28" spans="1:10" ht="18.75">
      <c r="A28" s="159"/>
      <c r="B28" s="130" t="str">
        <f t="shared" si="7"/>
        <v>خبهمن</v>
      </c>
      <c r="C28" s="131">
        <f t="shared" si="7"/>
        <v>-6020</v>
      </c>
      <c r="D28" s="132">
        <f t="shared" si="7"/>
        <v>2642.778644</v>
      </c>
      <c r="E28" s="133">
        <f t="shared" si="7"/>
        <v>1771</v>
      </c>
      <c r="F28" s="134">
        <f t="shared" si="7"/>
        <v>1</v>
      </c>
      <c r="G28" s="135">
        <f t="shared" si="7"/>
        <v>2642.778644</v>
      </c>
      <c r="H28" s="136">
        <f t="shared" si="7"/>
        <v>32.987198756855094</v>
      </c>
      <c r="I28" s="107">
        <f t="shared" si="7"/>
        <v>2642.778644</v>
      </c>
    </row>
    <row r="29" spans="1:10" ht="18.75">
      <c r="A29" s="158"/>
      <c r="B29" s="130" t="str">
        <f t="shared" si="7"/>
        <v>خکاوه</v>
      </c>
      <c r="C29" s="131">
        <f t="shared" si="7"/>
        <v>3000</v>
      </c>
      <c r="D29" s="132">
        <f t="shared" si="7"/>
        <v>808.96052580000003</v>
      </c>
      <c r="E29" s="133">
        <f t="shared" si="7"/>
        <v>1883</v>
      </c>
      <c r="F29" s="134" t="str">
        <f t="shared" si="7"/>
        <v/>
      </c>
      <c r="G29" s="135">
        <f t="shared" si="7"/>
        <v>810.92105160000006</v>
      </c>
      <c r="H29" s="136">
        <f t="shared" si="7"/>
        <v>-132.52549589360939</v>
      </c>
      <c r="I29" s="107">
        <f t="shared" si="7"/>
        <v>807</v>
      </c>
    </row>
    <row r="30" spans="1:10" ht="18.75">
      <c r="A30" s="158"/>
      <c r="B30" s="130" t="str">
        <f t="shared" si="7"/>
        <v>وتجارت</v>
      </c>
      <c r="C30" s="131">
        <f t="shared" si="7"/>
        <v>5000</v>
      </c>
      <c r="D30" s="132" t="e">
        <f t="shared" si="7"/>
        <v>#VALUE!</v>
      </c>
      <c r="E30" s="133">
        <f t="shared" si="7"/>
        <v>1220</v>
      </c>
      <c r="F30" s="134" t="str">
        <f t="shared" si="7"/>
        <v xml:space="preserve"> </v>
      </c>
      <c r="G30" s="135" t="str">
        <f t="shared" si="7"/>
        <v/>
      </c>
      <c r="H30" s="136" t="str">
        <f t="shared" si="7"/>
        <v/>
      </c>
      <c r="I30" s="107">
        <f t="shared" si="7"/>
        <v>0</v>
      </c>
    </row>
    <row r="31" spans="1:10" ht="18.75">
      <c r="A31" s="159"/>
      <c r="B31" s="130" t="str">
        <f t="shared" si="7"/>
        <v>دسبحا</v>
      </c>
      <c r="C31" s="131">
        <f t="shared" si="7"/>
        <v>5000</v>
      </c>
      <c r="D31" s="132" t="e">
        <f t="shared" si="7"/>
        <v>#VALUE!</v>
      </c>
      <c r="E31" s="133">
        <f t="shared" si="7"/>
        <v>6452</v>
      </c>
      <c r="F31" s="134" t="str">
        <f t="shared" si="7"/>
        <v xml:space="preserve"> </v>
      </c>
      <c r="G31" s="135" t="str">
        <f t="shared" si="7"/>
        <v/>
      </c>
      <c r="H31" s="136" t="str">
        <f t="shared" si="7"/>
        <v/>
      </c>
      <c r="I31" s="107">
        <f t="shared" si="7"/>
        <v>0</v>
      </c>
    </row>
    <row r="32" spans="1:10" ht="18.75">
      <c r="A32" s="159"/>
      <c r="B32" s="130" t="str">
        <f t="shared" si="7"/>
        <v>كرماشا</v>
      </c>
      <c r="C32" s="131">
        <f t="shared" si="7"/>
        <v>5000</v>
      </c>
      <c r="D32" s="132" t="str">
        <f t="shared" si="7"/>
        <v/>
      </c>
      <c r="E32" s="133">
        <f t="shared" si="7"/>
        <v>6963</v>
      </c>
      <c r="F32" s="134" t="str">
        <f t="shared" si="7"/>
        <v xml:space="preserve"> </v>
      </c>
      <c r="G32" s="135" t="str">
        <f t="shared" si="7"/>
        <v/>
      </c>
      <c r="H32" s="136" t="str">
        <f t="shared" si="7"/>
        <v/>
      </c>
      <c r="I32" s="107">
        <f t="shared" si="7"/>
        <v>0</v>
      </c>
    </row>
    <row r="33" spans="1:9" ht="18.75">
      <c r="A33" s="160">
        <v>1</v>
      </c>
      <c r="B33" s="130" t="str">
        <f t="shared" si="7"/>
        <v>غمارگ</v>
      </c>
      <c r="C33" s="131">
        <f t="shared" si="7"/>
        <v>5000</v>
      </c>
      <c r="D33" s="132" t="str">
        <f t="shared" si="7"/>
        <v/>
      </c>
      <c r="E33" s="133">
        <f t="shared" si="7"/>
        <v>4687</v>
      </c>
      <c r="F33" s="134" t="str">
        <f t="shared" si="7"/>
        <v xml:space="preserve"> </v>
      </c>
      <c r="G33" s="135" t="str">
        <f t="shared" si="7"/>
        <v/>
      </c>
      <c r="H33" s="136" t="str">
        <f t="shared" si="7"/>
        <v/>
      </c>
      <c r="I33" s="107">
        <f t="shared" si="7"/>
        <v>0</v>
      </c>
    </row>
    <row r="34" spans="1:9" ht="18.75">
      <c r="A34" s="159"/>
      <c r="B34" s="130" t="str">
        <f t="shared" si="7"/>
        <v>اخابر</v>
      </c>
      <c r="C34" s="131">
        <f t="shared" si="7"/>
        <v>5000</v>
      </c>
      <c r="D34" s="132" t="str">
        <f t="shared" si="7"/>
        <v/>
      </c>
      <c r="E34" s="133">
        <f t="shared" si="7"/>
        <v>2580</v>
      </c>
      <c r="F34" s="134" t="str">
        <f t="shared" si="7"/>
        <v xml:space="preserve"> </v>
      </c>
      <c r="G34" s="135" t="str">
        <f t="shared" si="7"/>
        <v/>
      </c>
      <c r="H34" s="136" t="str">
        <f t="shared" si="7"/>
        <v/>
      </c>
      <c r="I34" s="107">
        <f t="shared" si="7"/>
        <v>0</v>
      </c>
    </row>
    <row r="35" spans="1:9" ht="18.75">
      <c r="A35" s="159"/>
      <c r="B35" s="130" t="str">
        <f t="shared" si="7"/>
        <v>وبشهر</v>
      </c>
      <c r="C35" s="131">
        <f t="shared" si="7"/>
        <v>5000</v>
      </c>
      <c r="D35" s="132" t="str">
        <f t="shared" si="7"/>
        <v/>
      </c>
      <c r="E35" s="133">
        <f t="shared" si="7"/>
        <v>3485</v>
      </c>
      <c r="F35" s="134" t="str">
        <f t="shared" si="7"/>
        <v xml:space="preserve"> </v>
      </c>
      <c r="G35" s="135" t="str">
        <f t="shared" si="7"/>
        <v/>
      </c>
      <c r="H35" s="136" t="str">
        <f t="shared" si="7"/>
        <v/>
      </c>
      <c r="I35" s="107">
        <f t="shared" si="7"/>
        <v>0</v>
      </c>
    </row>
    <row r="36" spans="1:9" ht="19.5" thickBot="1">
      <c r="A36" s="161"/>
      <c r="B36" s="139" t="str">
        <f t="shared" si="7"/>
        <v>دلر</v>
      </c>
      <c r="C36" s="162">
        <f t="shared" si="7"/>
        <v>5000</v>
      </c>
      <c r="D36" s="140" t="str">
        <f t="shared" si="7"/>
        <v/>
      </c>
      <c r="E36" s="163">
        <f t="shared" si="7"/>
        <v>17659</v>
      </c>
      <c r="F36" s="164" t="str">
        <f t="shared" si="7"/>
        <v xml:space="preserve"> </v>
      </c>
      <c r="G36" s="141" t="str">
        <f t="shared" si="7"/>
        <v/>
      </c>
      <c r="H36" s="165" t="str">
        <f t="shared" si="7"/>
        <v/>
      </c>
      <c r="I36" s="108">
        <f t="shared" si="7"/>
        <v>0</v>
      </c>
    </row>
  </sheetData>
  <sheetProtection algorithmName="SHA-512" hashValue="XTfWtEcznCJu3+GUVUO1m6ERmx2rE5HwkK+uzydjYhXQXJpUV29jZARBxxRcmDFiKzz5S6e9lRszH/OUUa0HPQ==" saltValue="N87qGnaV+fkiVaL8kBoDog==" spinCount="100000" sheet="1" objects="1" scenarios="1"/>
  <dataConsolidate/>
  <mergeCells count="3">
    <mergeCell ref="A13:I13"/>
    <mergeCell ref="A25:I25"/>
    <mergeCell ref="A1:J1"/>
  </mergeCells>
  <conditionalFormatting sqref="H3:H12">
    <cfRule type="colorScale" priority="4">
      <colorScale>
        <cfvo type="min"/>
        <cfvo type="percentile" val="50"/>
        <cfvo type="max"/>
        <color rgb="FF63BE7B"/>
        <color rgb="FFFCFCFF"/>
        <color rgb="FFF8696B"/>
      </colorScale>
    </cfRule>
  </conditionalFormatting>
  <pageMargins left="0.7" right="0.7" top="0.75" bottom="0.75" header="0.3" footer="0.3"/>
  <pageSetup orientation="portrait" horizontalDpi="300" verticalDpi="300" r:id="rId1"/>
  <drawing r:id="rId2"/>
  <legacyDrawing r:id="rId3"/>
  <extLst>
    <ext xmlns:x14="http://schemas.microsoft.com/office/spreadsheetml/2009/9/main" uri="{78C0D931-6437-407d-A8EE-F0AAD7539E65}">
      <x14:conditionalFormattings>
        <x14:conditionalFormatting xmlns:xm="http://schemas.microsoft.com/office/excel/2006/main">
          <x14:cfRule type="iconSet" priority="2" id="{B9A30ED6-6CFD-4447-8A02-4A2302164681}">
            <x14:iconSet iconSet="3Symbols" custom="1">
              <x14:cfvo type="percent">
                <xm:f>0</xm:f>
              </x14:cfvo>
              <x14:cfvo type="percent">
                <xm:f>33</xm:f>
              </x14:cfvo>
              <x14:cfvo type="percent">
                <xm:f>67</xm:f>
              </x14:cfvo>
              <x14:cfIcon iconSet="3Symbols" iconId="2"/>
              <x14:cfIcon iconSet="3Symbols" iconId="1"/>
              <x14:cfIcon iconSet="3Symbols" iconId="0"/>
            </x14:iconSet>
          </x14:cfRule>
          <xm:sqref>A3:A12</xm:sqref>
        </x14:conditionalFormatting>
        <x14:conditionalFormatting xmlns:xm="http://schemas.microsoft.com/office/excel/2006/main">
          <x14:cfRule type="iconSet" priority="1" id="{C6CD4AD6-0587-4D1B-B844-DBF3E95A9162}">
            <x14:iconSet iconSet="3Symbols" custom="1">
              <x14:cfvo type="percent">
                <xm:f>0</xm:f>
              </x14:cfvo>
              <x14:cfvo type="percent">
                <xm:f>33</xm:f>
              </x14:cfvo>
              <x14:cfvo type="percent">
                <xm:f>67</xm:f>
              </x14:cfvo>
              <x14:cfIcon iconSet="3Symbols" iconId="2"/>
              <x14:cfIcon iconSet="3Symbols" iconId="1"/>
              <x14:cfIcon iconSet="3Symbols" iconId="0"/>
            </x14:iconSet>
          </x14:cfRule>
          <xm:sqref>A15:A23</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
  <sheetViews>
    <sheetView rightToLeft="1" zoomScale="150" zoomScaleNormal="150" workbookViewId="0">
      <selection activeCell="C21" sqref="C21"/>
    </sheetView>
  </sheetViews>
  <sheetFormatPr defaultRowHeight="14.25"/>
  <cols>
    <col min="1" max="1" width="14.109375" customWidth="1"/>
    <col min="2" max="2" width="10.109375" customWidth="1"/>
    <col min="3" max="3" width="14" customWidth="1"/>
    <col min="5" max="5" width="16.21875" bestFit="1" customWidth="1"/>
    <col min="6" max="6" width="9.88671875" bestFit="1" customWidth="1"/>
    <col min="7" max="7" width="9.109375" customWidth="1"/>
  </cols>
  <sheetData>
    <row r="1" spans="1:8" s="13" customFormat="1" ht="254.25" customHeight="1">
      <c r="A1" s="348"/>
      <c r="B1" s="348"/>
      <c r="C1" s="348"/>
      <c r="D1" s="348"/>
      <c r="E1" s="348"/>
      <c r="F1" s="348"/>
      <c r="G1" s="348"/>
      <c r="H1" s="348"/>
    </row>
    <row r="2" spans="1:8" s="13" customFormat="1" ht="23.25" thickBot="1">
      <c r="A2" s="93" t="s">
        <v>152</v>
      </c>
      <c r="B2" s="94" t="s">
        <v>153</v>
      </c>
      <c r="C2" s="95" t="s">
        <v>154</v>
      </c>
      <c r="D2" s="97" t="s">
        <v>31</v>
      </c>
      <c r="E2" s="97" t="s">
        <v>155</v>
      </c>
      <c r="F2" s="97" t="s">
        <v>156</v>
      </c>
      <c r="G2" s="97" t="s">
        <v>46</v>
      </c>
      <c r="H2" s="97" t="s">
        <v>40</v>
      </c>
    </row>
    <row r="3" spans="1:8" ht="24" thickTop="1" thickBot="1">
      <c r="A3" s="91" t="s">
        <v>308</v>
      </c>
      <c r="B3" s="96">
        <f>SUMIF(موجودی!$A$2:$A$61,Table2[[#This Row],[نام گروه]],موجودی!$D$2:$D$61)</f>
        <v>0</v>
      </c>
      <c r="C3" s="98" t="str">
        <f t="array" ref="C3">IF(Table2[[#This Row],[میران سهام ]]&gt;1,ROUND(AVERAGE(IF(موجودی!$A$2:$A$61=Table2[[#This Row],[نام گروه]],موجودی!$E$2:$E$61)),0),"")</f>
        <v/>
      </c>
      <c r="D3" s="98" t="str">
        <f t="array" ref="D3">IF(Table2[[#This Row],[میران سهام ]]&gt;1,ROUND(AVERAGE(IF(موجودی!$A$2:$A$61=Table2[[#This Row],[نام گروه]],موجودی!$F$2:$F$61)),0),"")</f>
        <v/>
      </c>
      <c r="E3" s="99">
        <f>SUMIF(موجودی!$A$2:$A$61,Table2[[#This Row],[نام گروه]],موجودی!$K$2:$K$61)</f>
        <v>0</v>
      </c>
      <c r="F3" s="100">
        <f>Table2[[#This Row],[ ارزش خرید]]/$E$15*100</f>
        <v>0</v>
      </c>
      <c r="G3" s="109">
        <f>IF(Table2[[#This Row],[درصد ]]&gt;16,1,IF(Table2[[#This Row],[درصد ]]&lt;6,2,"مطلوب"))</f>
        <v>2</v>
      </c>
      <c r="H3" s="106">
        <f>IF(Table2[[#This Row],[قیمت روز]]&lt;Table2[[#This Row],[قیمت خرید]],1,2)</f>
        <v>2</v>
      </c>
    </row>
    <row r="4" spans="1:8" ht="24" thickTop="1" thickBot="1">
      <c r="A4" s="91" t="s">
        <v>57</v>
      </c>
      <c r="B4" s="96">
        <f>SUMIF(موجودی!$A$2:$A$61,Table2[[#This Row],[نام گروه]],موجودی!$D$2:$D$61)</f>
        <v>0</v>
      </c>
      <c r="C4" s="98" t="str">
        <f t="array" ref="C4">IF(Table2[[#This Row],[میران سهام ]]&gt;1,ROUND(AVERAGE(IF(موجودی!$A$2:$A$61=Table2[[#This Row],[نام گروه]],موجودی!$E$2:$E$61)),0),"")</f>
        <v/>
      </c>
      <c r="D4" s="98" t="str">
        <f t="array" ref="D4">IF(Table2[[#This Row],[میران سهام ]]&gt;1,ROUND(AVERAGE(IF(موجودی!$A$2:$A$61=Table2[[#This Row],[نام گروه]],موجودی!$F$2:$F$61)),0),"")</f>
        <v/>
      </c>
      <c r="E4" s="99">
        <f>SUMIF(موجودی!$A$2:$A$61,Table2[[#This Row],[نام گروه]],موجودی!$K$2:$K$61)</f>
        <v>0</v>
      </c>
      <c r="F4" s="100">
        <f>Table2[[#This Row],[ ارزش خرید]]/$E$15*100</f>
        <v>0</v>
      </c>
      <c r="G4" s="109">
        <f>IF(Table2[[#This Row],[درصد ]]&gt;16,1,IF(Table2[[#This Row],[درصد ]]&lt;6,2,"مطلوب"))</f>
        <v>2</v>
      </c>
      <c r="H4" s="106">
        <f>IF(Table2[[#This Row],[قیمت روز]]&lt;Table2[[#This Row],[قیمت خرید]],1,2)</f>
        <v>2</v>
      </c>
    </row>
    <row r="5" spans="1:8" ht="24" thickTop="1" thickBot="1">
      <c r="A5" s="91" t="s">
        <v>63</v>
      </c>
      <c r="B5" s="96">
        <f>SUMIF(موجودی!$A$2:$A$61,Table2[[#This Row],[نام گروه]],موجودی!$D$2:$D$61)</f>
        <v>0</v>
      </c>
      <c r="C5" s="98" t="str">
        <f t="array" ref="C5">IF(Table2[[#This Row],[میران سهام ]]&gt;1,ROUND(AVERAGE(IF(موجودی!$A$2:$A$61=Table2[[#This Row],[نام گروه]],موجودی!$E$2:$E$61)),0),"")</f>
        <v/>
      </c>
      <c r="D5" s="98" t="str">
        <f t="array" ref="D5">IF(Table2[[#This Row],[میران سهام ]]&gt;1,ROUND(AVERAGE(IF(موجودی!$A$2:$A$61=Table2[[#This Row],[نام گروه]],موجودی!$F$2:$F$61)),0),"")</f>
        <v/>
      </c>
      <c r="E5" s="99">
        <f>SUMIF(موجودی!$A$2:$A$61,Table2[[#This Row],[نام گروه]],موجودی!$K$2:$K$61)</f>
        <v>0</v>
      </c>
      <c r="F5" s="100">
        <f>Table2[[#This Row],[ ارزش خرید]]/$E$15*100</f>
        <v>0</v>
      </c>
      <c r="G5" s="109">
        <f>IF(Table2[[#This Row],[درصد ]]&gt;16,1,IF(Table2[[#This Row],[درصد ]]&lt;6,2,"مطلوب"))</f>
        <v>2</v>
      </c>
      <c r="H5" s="106">
        <f>IF(Table2[[#This Row],[قیمت روز]]&lt;Table2[[#This Row],[قیمت خرید]],1,2)</f>
        <v>2</v>
      </c>
    </row>
    <row r="6" spans="1:8" ht="24" thickTop="1" thickBot="1">
      <c r="A6" s="91" t="s">
        <v>150</v>
      </c>
      <c r="B6" s="96">
        <f>SUMIF(موجودی!$A$2:$A$61,Table2[[#This Row],[نام گروه]],موجودی!$D$2:$D$61)</f>
        <v>0</v>
      </c>
      <c r="C6" s="98" t="str">
        <f t="array" ref="C6">IF(Table2[[#This Row],[میران سهام ]]&gt;1,ROUND(AVERAGE(IF(موجودی!$A$2:$A$61=Table2[[#This Row],[نام گروه]],موجودی!$E$2:$E$61)),0),"")</f>
        <v/>
      </c>
      <c r="D6" s="98" t="str">
        <f t="array" ref="D6">IF(Table2[[#This Row],[میران سهام ]]&gt;1,ROUND(AVERAGE(IF(موجودی!$A$2:$A$61=Table2[[#This Row],[نام گروه]],موجودی!$F$2:$F$61)),0),"")</f>
        <v/>
      </c>
      <c r="E6" s="99">
        <f>SUMIF(موجودی!$A$2:$A$61,Table2[[#This Row],[نام گروه]],موجودی!$K$2:$K$61)</f>
        <v>0</v>
      </c>
      <c r="F6" s="100">
        <f>Table2[[#This Row],[ ارزش خرید]]/$E$15*100</f>
        <v>0</v>
      </c>
      <c r="G6" s="109">
        <f>IF(Table2[[#This Row],[درصد ]]&gt;16,1,IF(Table2[[#This Row],[درصد ]]&lt;6,2,"مطلوب"))</f>
        <v>2</v>
      </c>
      <c r="H6" s="106">
        <f>IF(Table2[[#This Row],[قیمت روز]]&lt;Table2[[#This Row],[قیمت خرید]],1,2)</f>
        <v>2</v>
      </c>
    </row>
    <row r="7" spans="1:8" ht="24" thickTop="1" thickBot="1">
      <c r="A7" s="91" t="s">
        <v>151</v>
      </c>
      <c r="B7" s="96">
        <f>SUMIF(موجودی!$A$2:$A$61,Table2[[#This Row],[نام گروه]],موجودی!$D$2:$D$61)</f>
        <v>0</v>
      </c>
      <c r="C7" s="98" t="str">
        <f t="array" ref="C7">IF(Table2[[#This Row],[میران سهام ]]&gt;1,ROUND(AVERAGE(IF(موجودی!$A$2:$A$61=Table2[[#This Row],[نام گروه]],موجودی!$E$2:$E$61)),0),"")</f>
        <v/>
      </c>
      <c r="D7" s="98" t="str">
        <f t="array" ref="D7">IF(Table2[[#This Row],[میران سهام ]]&gt;1,ROUND(AVERAGE(IF(موجودی!$A$2:$A$61=Table2[[#This Row],[نام گروه]],موجودی!$F$2:$F$61)),0),"")</f>
        <v/>
      </c>
      <c r="E7" s="99">
        <f>SUMIF(موجودی!$A$2:$A$61,Table2[[#This Row],[نام گروه]],موجودی!$K$2:$K$61)</f>
        <v>0</v>
      </c>
      <c r="F7" s="100">
        <f>Table2[[#This Row],[ ارزش خرید]]/$E$15*100</f>
        <v>0</v>
      </c>
      <c r="G7" s="109">
        <f>IF(Table2[[#This Row],[درصد ]]&gt;16,1,IF(Table2[[#This Row],[درصد ]]&lt;6,2,"مطلوب"))</f>
        <v>2</v>
      </c>
      <c r="H7" s="106">
        <f>IF(Table2[[#This Row],[قیمت روز]]&lt;Table2[[#This Row],[قیمت خرید]],1,2)</f>
        <v>2</v>
      </c>
    </row>
    <row r="8" spans="1:8" ht="24" thickTop="1" thickBot="1">
      <c r="A8" s="91" t="s">
        <v>12</v>
      </c>
      <c r="B8" s="96">
        <f>SUMIF(موجودی!$A$2:$A$61,Table2[[#This Row],[نام گروه]],موجودی!$D$2:$D$61)</f>
        <v>13020</v>
      </c>
      <c r="C8" s="98">
        <f t="array" ref="C8">IF(Table2[[#This Row],[میران سهام ]]&gt;1,ROUND(AVERAGE(IF(موجودی!$A$2:$A$61=Table2[[#This Row],[نام گروه]],موجودی!$E$2:$E$61)),0),"")</f>
        <v>1727</v>
      </c>
      <c r="D8" s="98">
        <f t="array" ref="D8">IF(Table2[[#This Row],[میران سهام ]]&gt;1,ROUND(AVERAGE(IF(موجودی!$A$2:$A$61=Table2[[#This Row],[نام گروه]],موجودی!$F$2:$F$61)),0),"")</f>
        <v>1808</v>
      </c>
      <c r="E8" s="99">
        <f>SUMIF(موجودی!$A$2:$A$61,Table2[[#This Row],[نام گروه]],موجودی!$K$2:$K$61)</f>
        <v>30745262.760079999</v>
      </c>
      <c r="F8" s="100">
        <f>Table2[[#This Row],[ ارزش خرید]]/$E$15*100</f>
        <v>41.164038490231263</v>
      </c>
      <c r="G8" s="109">
        <f>IF(Table2[[#This Row],[درصد ]]&gt;16,1,IF(Table2[[#This Row],[درصد ]]&lt;6,2,"مطلوب"))</f>
        <v>1</v>
      </c>
      <c r="H8" s="106">
        <f>IF(Table2[[#This Row],[قیمت روز]]&lt;Table2[[#This Row],[قیمت خرید]],1,2)</f>
        <v>2</v>
      </c>
    </row>
    <row r="9" spans="1:8" ht="24" thickTop="1" thickBot="1">
      <c r="A9" s="91" t="s">
        <v>296</v>
      </c>
      <c r="B9" s="96">
        <f>SUMIF(موجودی!$A$2:$A$61,Table2[[#This Row],[نام گروه]],موجودی!$D$2:$D$61)</f>
        <v>0</v>
      </c>
      <c r="C9" s="98" t="str">
        <f t="array" ref="C9">IF(Table2[[#This Row],[میران سهام ]]&gt;1,ROUND(AVERAGE(IF(موجودی!$A$2:$A$61=Table2[[#This Row],[نام گروه]],موجودی!$E$2:$E$61)),0),"")</f>
        <v/>
      </c>
      <c r="D9" s="98" t="str">
        <f t="array" ref="D9">IF(Table2[[#This Row],[میران سهام ]]&gt;1,ROUND(AVERAGE(IF(موجودی!$A$2:$A$61=Table2[[#This Row],[نام گروه]],موجودی!$F$2:$F$61)),0),"")</f>
        <v/>
      </c>
      <c r="E9" s="99">
        <f>SUMIF(موجودی!$A$2:$A$61,Table2[[#This Row],[نام گروه]],موجودی!$K$2:$K$61)</f>
        <v>0</v>
      </c>
      <c r="F9" s="100">
        <f>Table2[[#This Row],[ ارزش خرید]]/$E$15*100</f>
        <v>0</v>
      </c>
      <c r="G9" s="109">
        <f>IF(Table2[[#This Row],[درصد ]]&gt;16,1,IF(Table2[[#This Row],[درصد ]]&lt;6,2,"مطلوب"))</f>
        <v>2</v>
      </c>
      <c r="H9" s="106">
        <f>IF(Table2[[#This Row],[قیمت روز]]&lt;Table2[[#This Row],[قیمت خرید]],1,2)</f>
        <v>2</v>
      </c>
    </row>
    <row r="10" spans="1:8" ht="24" thickTop="1" thickBot="1">
      <c r="A10" s="92" t="s">
        <v>310</v>
      </c>
      <c r="B10" s="96">
        <f>SUMIF(موجودی!$A$2:$A$61,Table2[[#This Row],[نام گروه]],موجودی!$D$2:$D$61)</f>
        <v>0</v>
      </c>
      <c r="C10" s="98" t="str">
        <f t="array" ref="C10">IF(Table2[[#This Row],[میران سهام ]]&gt;1,ROUND(AVERAGE(IF(موجودی!$A$2:$A$61=Table2[[#This Row],[نام گروه]],موجودی!$E$2:$E$61)),0),"")</f>
        <v/>
      </c>
      <c r="D10" s="98" t="str">
        <f t="array" ref="D10">IF(Table2[[#This Row],[میران سهام ]]&gt;1,ROUND(AVERAGE(IF(موجودی!$A$2:$A$61=Table2[[#This Row],[نام گروه]],موجودی!$F$2:$F$61)),0),"")</f>
        <v/>
      </c>
      <c r="E10" s="99">
        <f>SUMIF(موجودی!$A$2:$A$61,Table2[[#This Row],[نام گروه]],موجودی!$K$2:$K$61)</f>
        <v>0</v>
      </c>
      <c r="F10" s="100">
        <f>Table2[[#This Row],[ ارزش خرید]]/$E$15*100</f>
        <v>0</v>
      </c>
      <c r="G10" s="109">
        <f>IF(Table2[[#This Row],[درصد ]]&gt;16,1,IF(Table2[[#This Row],[درصد ]]&lt;6,2,"مطلوب"))</f>
        <v>2</v>
      </c>
      <c r="H10" s="106">
        <f>IF(Table2[[#This Row],[قیمت روز]]&lt;Table2[[#This Row],[قیمت خرید]],1,2)</f>
        <v>2</v>
      </c>
    </row>
    <row r="11" spans="1:8" ht="24" thickTop="1" thickBot="1">
      <c r="A11" s="92" t="s">
        <v>307</v>
      </c>
      <c r="B11" s="96">
        <f>SUMIF(موجودی!$A$2:$A$61,Table2[[#This Row],[نام گروه]],موجودی!$D$2:$D$61)</f>
        <v>4053</v>
      </c>
      <c r="C11" s="98">
        <f t="array" ref="C11">IF(Table2[[#This Row],[میران سهام ]]&gt;1,ROUND(AVERAGE(IF(موجودی!$A$2:$A$61=Table2[[#This Row],[نام گروه]],موجودی!$E$2:$E$61)),0),"")</f>
        <v>10842</v>
      </c>
      <c r="D11" s="98">
        <f t="array" ref="D11">IF(Table2[[#This Row],[میران سهام ]]&gt;1,ROUND(AVERAGE(IF(موجودی!$A$2:$A$61=Table2[[#This Row],[نام گروه]],موجودی!$F$2:$F$61)),0),"")</f>
        <v>13693</v>
      </c>
      <c r="E11" s="99">
        <f>SUMIF(موجودی!$A$2:$A$61,Table2[[#This Row],[نام گروه]],موجودی!$K$2:$K$61)</f>
        <v>43944354.409956001</v>
      </c>
      <c r="F11" s="100">
        <f>Table2[[#This Row],[ ارزش خرید]]/$E$15*100</f>
        <v>58.83596150976873</v>
      </c>
      <c r="G11" s="109">
        <f>IF(Table2[[#This Row],[درصد ]]&gt;16,1,IF(Table2[[#This Row],[درصد ]]&lt;6,2,"مطلوب"))</f>
        <v>1</v>
      </c>
      <c r="H11" s="106">
        <f>IF(Table2[[#This Row],[قیمت روز]]&lt;Table2[[#This Row],[قیمت خرید]],1,2)</f>
        <v>2</v>
      </c>
    </row>
    <row r="12" spans="1:8" ht="24" thickTop="1" thickBot="1">
      <c r="A12" s="92" t="s">
        <v>311</v>
      </c>
      <c r="B12" s="96">
        <f>SUMIF(موجودی!$A$2:$A$61,Table2[[#This Row],[نام گروه]],موجودی!$D$2:$D$61)</f>
        <v>0</v>
      </c>
      <c r="C12" s="98" t="str">
        <f t="array" ref="C12">IF(Table2[[#This Row],[میران سهام ]]&gt;1,ROUND(AVERAGE(IF(موجودی!$A$2:$A$61=Table2[[#This Row],[نام گروه]],موجودی!$E$2:$E$61)),0),"")</f>
        <v/>
      </c>
      <c r="D12" s="98" t="str">
        <f t="array" ref="D12">IF(Table2[[#This Row],[میران سهام ]]&gt;1,ROUND(AVERAGE(IF(موجودی!$A$2:$A$61=Table2[[#This Row],[نام گروه]],موجودی!$F$2:$F$61)),0),"")</f>
        <v/>
      </c>
      <c r="E12" s="99">
        <f>SUMIF(موجودی!$A$2:$A$61,Table2[[#This Row],[نام گروه]],موجودی!$K$2:$K$61)</f>
        <v>0</v>
      </c>
      <c r="F12" s="100">
        <f>Table2[[#This Row],[ ارزش خرید]]/$E$15*100</f>
        <v>0</v>
      </c>
      <c r="G12" s="109">
        <f>IF(Table2[[#This Row],[درصد ]]&gt;16,1,IF(Table2[[#This Row],[درصد ]]&lt;6,2,"مطلوب"))</f>
        <v>2</v>
      </c>
      <c r="H12" s="106">
        <f>IF(Table2[[#This Row],[قیمت روز]]&lt;Table2[[#This Row],[قیمت خرید]],1,2)</f>
        <v>2</v>
      </c>
    </row>
    <row r="13" spans="1:8" s="13" customFormat="1" ht="24" thickTop="1" thickBot="1">
      <c r="A13" s="91" t="s">
        <v>184</v>
      </c>
      <c r="B13" s="96">
        <f>SUMIF(موجودی!$A$2:$A$61,Table2[[#This Row],[نام گروه]],موجودی!$D$2:$D$61)</f>
        <v>0</v>
      </c>
      <c r="C13" s="98" t="str">
        <f t="array" ref="C13">IF(Table2[[#This Row],[میران سهام ]]&gt;1,ROUND(AVERAGE(IF(موجودی!$A$2:$A$61=Table2[[#This Row],[نام گروه]],موجودی!$E$2:$E$61)),0),"")</f>
        <v/>
      </c>
      <c r="D13" s="98" t="str">
        <f t="array" ref="D13">IF(Table2[[#This Row],[میران سهام ]]&gt;1,ROUND(AVERAGE(IF(موجودی!$A$2:$A$61=Table2[[#This Row],[نام گروه]],موجودی!$F$2:$F$61)),0),"")</f>
        <v/>
      </c>
      <c r="E13" s="99">
        <f>SUMIF(موجودی!$A$2:$A$61,Table2[[#This Row],[نام گروه]],موجودی!$K$2:$K$61)</f>
        <v>0</v>
      </c>
      <c r="F13" s="100">
        <f>Table2[[#This Row],[ ارزش خرید]]/$E$15*100</f>
        <v>0</v>
      </c>
      <c r="G13" s="109">
        <f>IF(Table2[[#This Row],[درصد ]]&gt;16,1,IF(Table2[[#This Row],[درصد ]]&lt;6,2,"مطلوب"))</f>
        <v>2</v>
      </c>
      <c r="H13" s="106">
        <f>IF(Table2[[#This Row],[قیمت روز]]&lt;Table2[[#This Row],[قیمت خرید]],1,2)</f>
        <v>2</v>
      </c>
    </row>
    <row r="14" spans="1:8" s="13" customFormat="1" ht="24" thickTop="1" thickBot="1">
      <c r="A14" s="91" t="s">
        <v>309</v>
      </c>
      <c r="B14" s="96">
        <f>SUMIF(موجودی!$A$2:$A$61,Table2[[#This Row],[نام گروه]],موجودی!$D$2:$D$61)</f>
        <v>0</v>
      </c>
      <c r="C14" s="98" t="str">
        <f t="array" ref="C14">IF(Table2[[#This Row],[میران سهام ]]&gt;1,ROUND(AVERAGE(IF(موجودی!$A$2:$A$61=Table2[[#This Row],[نام گروه]],موجودی!$E$2:$E$61)),0),"")</f>
        <v/>
      </c>
      <c r="D14" s="98" t="str">
        <f t="array" ref="D14">IF(Table2[[#This Row],[میران سهام ]]&gt;1,ROUND(AVERAGE(IF(موجودی!$A$2:$A$61=Table2[[#This Row],[نام گروه]],موجودی!$F$2:$F$61)),0),"")</f>
        <v/>
      </c>
      <c r="E14" s="99">
        <f>SUMIF(موجودی!$A$2:$A$61,Table2[[#This Row],[نام گروه]],موجودی!$K$2:$K$61)</f>
        <v>0</v>
      </c>
      <c r="F14" s="100">
        <f>Table2[[#This Row],[ ارزش خرید]]/$E$15*100</f>
        <v>0</v>
      </c>
      <c r="G14" s="109">
        <f>IF(Table2[[#This Row],[درصد ]]&gt;16,1,IF(Table2[[#This Row],[درصد ]]&lt;6,2,"مطلوب"))</f>
        <v>2</v>
      </c>
      <c r="H14" s="106">
        <f>IF(Table2[[#This Row],[قیمت روز]]&lt;Table2[[#This Row],[قیمت خرید]],1,2)</f>
        <v>2</v>
      </c>
    </row>
    <row r="15" spans="1:8" ht="24" thickTop="1" thickBot="1">
      <c r="A15" s="101" t="s">
        <v>54</v>
      </c>
      <c r="B15" s="102">
        <f>SUBTOTAL(109,B3:B14)</f>
        <v>17073</v>
      </c>
      <c r="C15" s="103">
        <f>AVERAGE(C3:C14)</f>
        <v>6284.5</v>
      </c>
      <c r="D15" s="103">
        <f>AVERAGE(D3:D14)</f>
        <v>7750.5</v>
      </c>
      <c r="E15" s="119">
        <f>SUBTOTAL(109,E3:E14)</f>
        <v>74689617.170036003</v>
      </c>
      <c r="F15" s="104">
        <f>SUBTOTAL(109,F3:F14)</f>
        <v>100</v>
      </c>
      <c r="G15" s="109"/>
      <c r="H15" s="105"/>
    </row>
    <row r="16" spans="1:8" ht="15" thickTop="1"/>
  </sheetData>
  <sheetProtection algorithmName="SHA-512" hashValue="doSfFpUmkNT/r0K0GvHGBeeaycG2pxybsiD4IbRylGWNQNTHDFrYXAvZaIXgE6DIKTpb5JEL6uvHrAJhf2mSLQ==" saltValue="EztzNZV27iE8mkkBc8+yug==" spinCount="100000" sheet="1" objects="1" scenarios="1"/>
  <mergeCells count="1">
    <mergeCell ref="A1:H1"/>
  </mergeCells>
  <conditionalFormatting sqref="B3:B14">
    <cfRule type="iconSet" priority="1">
      <iconSet iconSet="5Arrows">
        <cfvo type="percent" val="0"/>
        <cfvo type="percent" val="20"/>
        <cfvo type="percent" val="40"/>
        <cfvo type="percent" val="60"/>
        <cfvo type="percent" val="80"/>
      </iconSet>
    </cfRule>
  </conditionalFormatting>
  <pageMargins left="0.7" right="0.7" top="0.75" bottom="0.75" header="0.3" footer="0.3"/>
  <pageSetup orientation="portrait" horizontalDpi="300" verticalDpi="300" r:id="rId1"/>
  <drawing r:id="rId2"/>
  <legacyDrawing r:id="rId3"/>
  <tableParts count="1">
    <tablePart r:id="rId4"/>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sheetPr>
  <dimension ref="A1:V59"/>
  <sheetViews>
    <sheetView rightToLeft="1" workbookViewId="0">
      <pane xSplit="5" ySplit="1" topLeftCell="F2" activePane="bottomRight" state="frozen"/>
      <selection activeCell="C21" sqref="C21"/>
      <selection pane="topRight" activeCell="C21" sqref="C21"/>
      <selection pane="bottomLeft" activeCell="C21" sqref="C21"/>
      <selection pane="bottomRight" activeCell="D13" sqref="D13"/>
    </sheetView>
  </sheetViews>
  <sheetFormatPr defaultRowHeight="14.25"/>
  <cols>
    <col min="1" max="1" width="6.44140625" customWidth="1"/>
    <col min="2" max="2" width="10.44140625" style="13" customWidth="1"/>
    <col min="3" max="3" width="11.44140625" style="13" customWidth="1"/>
    <col min="4" max="4" width="30" customWidth="1"/>
    <col min="5" max="5" width="10.5546875" bestFit="1" customWidth="1"/>
    <col min="6" max="6" width="12.5546875" bestFit="1" customWidth="1"/>
    <col min="7" max="7" width="10.44140625" customWidth="1"/>
    <col min="8" max="8" width="10" customWidth="1"/>
    <col min="9" max="9" width="11.109375" customWidth="1"/>
    <col min="10" max="10" width="12.44140625" style="24" customWidth="1"/>
    <col min="11" max="11" width="9.44140625" style="24" customWidth="1"/>
    <col min="12" max="12" width="10.109375" style="13" customWidth="1"/>
    <col min="13" max="13" width="10.109375" customWidth="1"/>
    <col min="14" max="15" width="10.44140625" customWidth="1"/>
    <col min="16" max="16" width="9.44140625" customWidth="1"/>
    <col min="17" max="17" width="10.44140625" customWidth="1"/>
    <col min="18" max="18" width="9.44140625" style="73" customWidth="1"/>
    <col min="20" max="20" width="9.44140625" style="13" customWidth="1"/>
  </cols>
  <sheetData>
    <row r="1" spans="1:22" ht="62.45" customHeight="1" thickBot="1">
      <c r="A1" s="349" t="s">
        <v>25</v>
      </c>
      <c r="B1" s="350"/>
      <c r="C1" s="50" t="s">
        <v>82</v>
      </c>
      <c r="D1" s="197" t="s">
        <v>26</v>
      </c>
      <c r="E1" s="197" t="s">
        <v>27</v>
      </c>
      <c r="F1" s="198" t="s">
        <v>28</v>
      </c>
      <c r="G1" s="199" t="s">
        <v>30</v>
      </c>
      <c r="H1" s="200" t="s">
        <v>90</v>
      </c>
      <c r="I1" s="201" t="s">
        <v>31</v>
      </c>
      <c r="J1" s="202" t="s">
        <v>89</v>
      </c>
      <c r="K1" s="202" t="s">
        <v>88</v>
      </c>
      <c r="L1" s="23" t="s">
        <v>86</v>
      </c>
      <c r="M1" s="47" t="s">
        <v>87</v>
      </c>
      <c r="N1" s="70" t="s">
        <v>79</v>
      </c>
      <c r="O1" s="28" t="s">
        <v>80</v>
      </c>
      <c r="P1" s="29" t="s">
        <v>61</v>
      </c>
      <c r="Q1" s="65" t="s">
        <v>81</v>
      </c>
      <c r="R1" s="65" t="s">
        <v>43</v>
      </c>
      <c r="T1" s="63" t="s">
        <v>113</v>
      </c>
    </row>
    <row r="2" spans="1:22" ht="27" thickBot="1">
      <c r="A2" s="68">
        <f>IF(AND(H2&gt;I2,G2&lt;'ضوابط '!$D$10),1,IF(AND(H2+(('ضوابط '!$D$6*H2))&lt;I2,G2&gt;0),2,""))</f>
        <v>1</v>
      </c>
      <c r="B2" s="69">
        <f>IF(AND(A2&gt;0,A2&lt;3),IF(AND(G2&gt;-1,G2&lt;'ضوابط '!$D$9),1,IF(G2&gt;='ضوابط '!$D$9,2,"")),IF(G2&gt;'ضوابط '!$D$10,"توقف",""))</f>
        <v>1</v>
      </c>
      <c r="C2" s="58" t="str">
        <f t="shared" ref="C2:C27" si="0">IF(N2&gt;0,IF(OR(A2=1,A2=2),IF(A2=1,IF(Q2&lt;0,IF(Q2&lt;-10," بالا",IF(Q2&lt;0,"متوسط",)),"مطلوب"),IF(A2=2,IF(Q2&lt;0,"مطلوب",IF(Q2&gt;10,"بالا",IF(Q2&gt;0,"متوسط",""))))),IF(Q2&lt;0,IF(G2&gt;0,"مناسب فروش",""),"مناسب خرید")),"")</f>
        <v xml:space="preserve"> بالا</v>
      </c>
      <c r="D2" s="32" t="str">
        <f>موجودی!C2</f>
        <v>پالایش نفت بندر عباس</v>
      </c>
      <c r="E2" s="36">
        <f>IF(A2=1,IF(G2&lt;'ضوابط '!$D$9,'ضوابط '!$D$9-G2,IF(G2&lt;='ضوابط '!$D$10,'ضوابط '!$D$10-G2,"")),IF(A2=2,IF(G2&gt;5000,G2-5000,G2),0))</f>
        <v>947</v>
      </c>
      <c r="F2" s="22">
        <f>IF(G2&lt;'ضوابط '!$D$9,IF(A2=1,M2,IF(A2=2,L2,"")),IF(G2&gt;='ضوابط '!$D$9,IF(A2=1,IF(K2&lt;M2,K2,M2),IF(A2=2,IF(J2&gt;L2,J2,L2),"")),""))</f>
        <v>9772.7999999999993</v>
      </c>
      <c r="G2" s="25">
        <f>موجودی!D2</f>
        <v>4053</v>
      </c>
      <c r="H2" s="45">
        <f>موجودی!E2</f>
        <v>10842.426452</v>
      </c>
      <c r="I2" s="60">
        <f>موجودی!F2</f>
        <v>10180</v>
      </c>
      <c r="J2" s="37">
        <f t="array" ref="J2">MAX(IF(سهام!$B$2:$B$498=موجودی!B2,سهام!$E$2:$E$498))</f>
        <v>10790</v>
      </c>
      <c r="K2" s="38">
        <f t="array" ref="K2">MIN(IF(سهام!$B$2:$B$498=موجودی!B2,سهام!$E$2:$E$498))</f>
        <v>10790</v>
      </c>
      <c r="L2" s="39">
        <f t="shared" ref="L2:L27" si="1">I2+(I2*4/100)</f>
        <v>10587.2</v>
      </c>
      <c r="M2" s="40">
        <f t="shared" ref="M2:M27" si="2">I2-(I2*4/100)</f>
        <v>9772.7999999999993</v>
      </c>
      <c r="N2" s="71">
        <v>1933.3338709677419</v>
      </c>
      <c r="O2" s="27">
        <v>3794</v>
      </c>
      <c r="P2" s="30">
        <v>1077</v>
      </c>
      <c r="Q2" s="66">
        <f t="shared" ref="Q2:Q27" si="3">IF(N2&gt;0,(N2-I2)/100,"")</f>
        <v>-82.466661290322591</v>
      </c>
      <c r="R2" s="67">
        <f t="shared" ref="R2:R24" si="4">IF(T2&lt;$V$8,1,IF(AND(T2&lt;$V$7,T2&gt;$V$8),2,3))</f>
        <v>2</v>
      </c>
      <c r="T2" s="59">
        <v>268.81935483870967</v>
      </c>
    </row>
    <row r="3" spans="1:22" ht="24.75" customHeight="1" thickBot="1">
      <c r="A3" s="68" t="str">
        <f>IF(AND(H3&gt;I3,G3&lt;'ضوابط '!$D$10),1,IF(AND(H3+(('ضوابط '!$D$6*H3))&lt;I3,G3&gt;0),2,""))</f>
        <v/>
      </c>
      <c r="B3" s="69" t="str">
        <f>IF(AND(A3&gt;0,A3&lt;3),IF(AND(G3&gt;-1,G3&lt;'ضوابط '!$D$9),1,IF(G3&gt;='ضوابط '!$D$9,2,"")),IF(G3&gt;'ضوابط '!$D$10,"توقف",""))</f>
        <v>توقف</v>
      </c>
      <c r="C3" s="31" t="str">
        <f t="shared" si="0"/>
        <v>مناسب فروش</v>
      </c>
      <c r="D3" s="35" t="str">
        <f>موجودی!C3</f>
        <v>گروه بهمن</v>
      </c>
      <c r="E3" s="34">
        <f>IF(A3=1,IF(G3&lt;'ضوابط '!$D$9,'ضوابط '!$D$9-G3,IF(G3&lt;='ضوابط '!$D$10,'ضوابط '!$D$10-G3,"")),IF(A3=2,IF(G3&gt;5000,G3-5000,G3),0))</f>
        <v>0</v>
      </c>
      <c r="F3" s="22" t="str">
        <f>IF(G3&lt;'ضوابط '!$D$9,IF(A3=1,M3,IF(A3=2,L3,"")),IF(G3&gt;='ضوابط '!$D$9,IF(A3=1,IF(K3&lt;M3,K3,M3),IF(A3=2,IF(J3&gt;L3,J3,L3),"")),""))</f>
        <v/>
      </c>
      <c r="G3" s="25">
        <f>موجودی!D3</f>
        <v>11020</v>
      </c>
      <c r="H3" s="45">
        <f>موجودی!E3</f>
        <v>2642.778644</v>
      </c>
      <c r="I3" s="60">
        <f>موجودی!F3</f>
        <v>1771</v>
      </c>
      <c r="J3" s="37">
        <f t="array" ref="J3">MAX(IF(سهام!$B$2:$B$498=موجودی!B3,سهام!$E$2:$E$498))</f>
        <v>2630</v>
      </c>
      <c r="K3" s="38">
        <f t="array" ref="K3">MIN(IF(سهام!$B$2:$B$498=موجودی!B3,سهام!$E$2:$E$498))</f>
        <v>2630</v>
      </c>
      <c r="L3" s="41">
        <f t="shared" si="1"/>
        <v>1841.84</v>
      </c>
      <c r="M3" s="42">
        <f t="shared" si="2"/>
        <v>1700.16</v>
      </c>
      <c r="N3" s="72">
        <v>1232.8775510204082</v>
      </c>
      <c r="O3" s="26">
        <v>3724</v>
      </c>
      <c r="P3" s="26">
        <v>798</v>
      </c>
      <c r="Q3" s="66">
        <f t="shared" si="3"/>
        <v>-5.3812244897959181</v>
      </c>
      <c r="R3" s="67">
        <f t="shared" si="4"/>
        <v>1</v>
      </c>
      <c r="T3" s="59">
        <v>134.43440233236151</v>
      </c>
    </row>
    <row r="4" spans="1:22" ht="27" thickBot="1">
      <c r="A4" s="68">
        <f>IF(AND(H4&gt;I4,G4&lt;'ضوابط '!$D$10),1,IF(AND(H4+(('ضوابط '!$D$6*H4))&lt;I4,G4&gt;0),2,""))</f>
        <v>2</v>
      </c>
      <c r="B4" s="69">
        <f>IF(AND(A4&gt;0,A4&lt;3),IF(AND(G4&gt;-1,G4&lt;'ضوابط '!$D$9),1,IF(G4&gt;='ضوابط '!$D$9,2,"")),IF(G4&gt;'ضوابط '!$D$10,"توقف",""))</f>
        <v>1</v>
      </c>
      <c r="C4" s="31" t="str">
        <f t="shared" si="0"/>
        <v>مطلوب</v>
      </c>
      <c r="D4" s="35" t="str">
        <f>موجودی!C4</f>
        <v>سایپا دیزل</v>
      </c>
      <c r="E4" s="34">
        <f>IF(A4=1,IF(G4&lt;'ضوابط '!$D$9,'ضوابط '!$D$9-G4,IF(G4&lt;='ضوابط '!$D$10,'ضوابط '!$D$10-G4,"")),IF(A4=2,IF(G4&gt;5000,G4-5000,G4),0))</f>
        <v>2000</v>
      </c>
      <c r="F4" s="22">
        <f>IF(G4&lt;'ضوابط '!$D$9,IF(A4=1,M4,IF(A4=2,L4,"")),IF(G4&gt;='ضوابط '!$D$9,IF(A4=1,IF(K4&lt;M4,K4,M4),IF(A4=2,IF(J4&gt;L4,J4,L4),"")),""))</f>
        <v>1958.32</v>
      </c>
      <c r="G4" s="25">
        <f>موجودی!D4</f>
        <v>2000</v>
      </c>
      <c r="H4" s="45">
        <f>موجودی!E4</f>
        <v>810.92105160000006</v>
      </c>
      <c r="I4" s="60">
        <f>موجودی!F4</f>
        <v>1883</v>
      </c>
      <c r="J4" s="37">
        <f t="array" ref="J4">MAX(IF(سهام!$B$2:$B$498=موجودی!B4,سهام!$E$2:$E$498))</f>
        <v>807</v>
      </c>
      <c r="K4" s="38">
        <f t="array" ref="K4">MIN(IF(سهام!$B$2:$B$498=موجودی!B4,سهام!$E$2:$E$498))</f>
        <v>807</v>
      </c>
      <c r="L4" s="48">
        <f t="shared" si="1"/>
        <v>1958.32</v>
      </c>
      <c r="M4" s="49">
        <f t="shared" si="2"/>
        <v>1807.68</v>
      </c>
      <c r="N4" s="72">
        <v>909.95508982035926</v>
      </c>
      <c r="O4" s="26">
        <v>1502</v>
      </c>
      <c r="P4" s="26">
        <v>643</v>
      </c>
      <c r="Q4" s="66">
        <f t="shared" si="3"/>
        <v>-9.7304491017964079</v>
      </c>
      <c r="R4" s="67">
        <f t="shared" si="4"/>
        <v>1</v>
      </c>
      <c r="T4" s="59">
        <v>179.71706586826346</v>
      </c>
      <c r="U4" s="13" t="s">
        <v>114</v>
      </c>
      <c r="V4" s="1">
        <f>MAX(T2:T24)</f>
        <v>918.64331210191085</v>
      </c>
    </row>
    <row r="5" spans="1:22" s="13" customFormat="1" ht="27" thickBot="1">
      <c r="A5" s="68">
        <f>IF(AND(H5&gt;I5,G5&lt;'ضوابط '!$D$10),1,IF(AND(H5+(('ضوابط '!$D$6*H5))&lt;I5,G5&gt;0),2,""))</f>
        <v>1</v>
      </c>
      <c r="B5" s="69">
        <f>IF(AND(A5&gt;0,A5&lt;3),IF(AND(G5&gt;-1,G5&lt;'ضوابط '!$D$9),1,IF(G5&gt;='ضوابط '!$D$9,2,"")),IF(G5&gt;'ضوابط '!$D$10,"توقف",""))</f>
        <v>1</v>
      </c>
      <c r="C5" s="31" t="str">
        <f t="shared" si="0"/>
        <v xml:space="preserve"> بالا</v>
      </c>
      <c r="D5" s="35" t="str">
        <f>موجودی!C5</f>
        <v>سرمایه گذاری پتروشیمی</v>
      </c>
      <c r="E5" s="34">
        <f>IF(A5=1,IF(G5&lt;'ضوابط '!$D$9,'ضوابط '!$D$9-G5,IF(G5&lt;='ضوابط '!$D$10,'ضوابط '!$D$10-G5,"")),IF(A5=2,IF(G5&gt;5000,G5-5000,G5),0))</f>
        <v>5000</v>
      </c>
      <c r="F5" s="22">
        <f>IF(G5&lt;'ضوابط '!$D$9,IF(A5=1,M5,IF(A5=2,L5,"")),IF(G5&gt;='ضوابط '!$D$9,IF(A5=1,IF(K5&lt;M5,K5,M5),IF(A5=2,IF(J5&gt;L5,J5,L5),"")),""))</f>
        <v>1963.2</v>
      </c>
      <c r="G5" s="25">
        <f>موجودی!D5</f>
        <v>0</v>
      </c>
      <c r="H5" s="45" t="str">
        <f>موجودی!E5</f>
        <v/>
      </c>
      <c r="I5" s="60">
        <f>موجودی!F5</f>
        <v>2045</v>
      </c>
      <c r="J5" s="37">
        <f t="array" ref="J5">MAX(IF(سهام!$B$2:$B$498=موجودی!B5,سهام!$E$2:$E$498))</f>
        <v>0</v>
      </c>
      <c r="K5" s="38">
        <f t="array" ref="K5">MIN(IF(سهام!$B$2:$B$498=موجودی!B5,سهام!$E$2:$E$498))</f>
        <v>0</v>
      </c>
      <c r="L5" s="41">
        <f t="shared" si="1"/>
        <v>2126.8000000000002</v>
      </c>
      <c r="M5" s="42">
        <f t="shared" si="2"/>
        <v>1963.2</v>
      </c>
      <c r="N5" s="72">
        <v>942.52795031055905</v>
      </c>
      <c r="O5" s="26">
        <v>2450</v>
      </c>
      <c r="P5" s="26">
        <v>582</v>
      </c>
      <c r="Q5" s="66">
        <f t="shared" si="3"/>
        <v>-11.02472049689441</v>
      </c>
      <c r="R5" s="67">
        <f t="shared" si="4"/>
        <v>2</v>
      </c>
      <c r="T5" s="59">
        <v>261.22826086956519</v>
      </c>
      <c r="U5" s="13" t="s">
        <v>115</v>
      </c>
      <c r="V5" s="1">
        <f>MIN(T2:T24)</f>
        <v>24.698437500000001</v>
      </c>
    </row>
    <row r="6" spans="1:22" s="13" customFormat="1" ht="27" thickBot="1">
      <c r="A6" s="68">
        <f>IF(AND(H6&gt;I6,G6&lt;'ضوابط '!$D$10),1,IF(AND(H6+(('ضوابط '!$D$6*H6))&lt;I6,G6&gt;0),2,""))</f>
        <v>1</v>
      </c>
      <c r="B6" s="69">
        <f>IF(AND(A6&gt;0,A6&lt;3),IF(AND(G6&gt;-1,G6&lt;'ضوابط '!$D$9),1,IF(G6&gt;='ضوابط '!$D$9,2,"")),IF(G6&gt;'ضوابط '!$D$10,"توقف",""))</f>
        <v>1</v>
      </c>
      <c r="C6" s="31" t="str">
        <f t="shared" si="0"/>
        <v>مطلوب</v>
      </c>
      <c r="D6" s="35" t="str">
        <f>موجودی!C6</f>
        <v>ایران خودرو</v>
      </c>
      <c r="E6" s="34">
        <f>IF(A6=1,IF(G6&lt;'ضوابط '!$D$9,'ضوابط '!$D$9-G6,IF(G6&lt;='ضوابط '!$D$10,'ضوابط '!$D$10-G6,"")),IF(A6=2,IF(G6&gt;5000,G6-5000,G6),0))</f>
        <v>5000</v>
      </c>
      <c r="F6" s="22">
        <f>IF(G6&lt;'ضوابط '!$D$9,IF(A6=1,M6,IF(A6=2,L6,"")),IF(G6&gt;='ضوابط '!$D$9,IF(A6=1,IF(K6&lt;M6,K6,M6),IF(A6=2,IF(J6&gt;L6,J6,L6),"")),""))</f>
        <v>2540.16</v>
      </c>
      <c r="G6" s="25">
        <f>موجودی!D6</f>
        <v>0</v>
      </c>
      <c r="H6" s="45" t="str">
        <f>موجودی!E6</f>
        <v/>
      </c>
      <c r="I6" s="60">
        <f>موجودی!F6</f>
        <v>2646</v>
      </c>
      <c r="J6" s="37">
        <f t="array" ref="J6">MAX(IF(سهام!$B$2:$B$498=موجودی!B6,سهام!$E$2:$E$498))</f>
        <v>0</v>
      </c>
      <c r="K6" s="38">
        <f t="array" ref="K6">MIN(IF(سهام!$B$2:$B$498=موجودی!B6,سهام!$E$2:$E$498))</f>
        <v>0</v>
      </c>
      <c r="L6" s="41">
        <f t="shared" si="1"/>
        <v>2751.84</v>
      </c>
      <c r="M6" s="42">
        <f t="shared" si="2"/>
        <v>2540.16</v>
      </c>
      <c r="N6" s="72">
        <v>2871.7191011235955</v>
      </c>
      <c r="O6" s="26">
        <v>5164</v>
      </c>
      <c r="P6" s="26">
        <v>1560</v>
      </c>
      <c r="Q6" s="66">
        <f t="shared" si="3"/>
        <v>2.2571910112359546</v>
      </c>
      <c r="R6" s="67">
        <f t="shared" si="4"/>
        <v>3</v>
      </c>
      <c r="T6" s="59">
        <v>546.68860353130015</v>
      </c>
      <c r="U6" s="13" t="s">
        <v>79</v>
      </c>
      <c r="V6" s="1">
        <f>AVERAGE(T2:T24)</f>
        <v>294.68939193386547</v>
      </c>
    </row>
    <row r="7" spans="1:22" ht="27" thickBot="1">
      <c r="A7" s="68">
        <f>IF(AND(H7&gt;I7,G7&lt;'ضوابط '!$D$10),1,IF(AND(H7+(('ضوابط '!$D$6*H7))&lt;I7,G7&gt;0),2,""))</f>
        <v>1</v>
      </c>
      <c r="B7" s="69">
        <f>IF(AND(A7&gt;0,A7&lt;3),IF(AND(G7&gt;-1,G7&lt;'ضوابط '!$D$9),1,IF(G7&gt;='ضوابط '!$D$9,2,"")),IF(G7&gt;'ضوابط '!$D$10,"توقف",""))</f>
        <v>1</v>
      </c>
      <c r="C7" s="31" t="str">
        <f t="shared" si="0"/>
        <v/>
      </c>
      <c r="D7" s="35" t="str">
        <f>موجودی!C7</f>
        <v>ذوب آهن اصفهان</v>
      </c>
      <c r="E7" s="34">
        <f>IF(A7=1,IF(G7&lt;'ضوابط '!$D$9,'ضوابط '!$D$9-G7,IF(G7&lt;='ضوابط '!$D$10,'ضوابط '!$D$10-G7,"")),IF(A7=2,IF(G7&gt;5000,G7-5000,G7),0))</f>
        <v>5000</v>
      </c>
      <c r="F7" s="22">
        <f>IF(G7&lt;'ضوابط '!$D$9,IF(A7=1,M7,IF(A7=2,L7,"")),IF(G7&gt;='ضوابط '!$D$9,IF(A7=1,IF(K7&lt;M7,K7,M7),IF(A7=2,IF(J7&gt;L7,J7,L7),"")),""))</f>
        <v>3168</v>
      </c>
      <c r="G7" s="25">
        <f>موجودی!D7</f>
        <v>0</v>
      </c>
      <c r="H7" s="45" t="str">
        <f>موجودی!E7</f>
        <v/>
      </c>
      <c r="I7" s="60">
        <f>موجودی!F7</f>
        <v>3300</v>
      </c>
      <c r="J7" s="37">
        <f t="array" ref="J7">MAX(IF(سهام!$B$2:$B$498=موجودی!B7,سهام!$E$2:$E$498))</f>
        <v>0</v>
      </c>
      <c r="K7" s="38">
        <f t="array" ref="K7">MIN(IF(سهام!$B$2:$B$498=موجودی!B7,سهام!$E$2:$E$498))</f>
        <v>0</v>
      </c>
      <c r="L7" s="41">
        <f t="shared" si="1"/>
        <v>3432</v>
      </c>
      <c r="M7" s="42">
        <f t="shared" si="2"/>
        <v>3168</v>
      </c>
      <c r="N7" s="72"/>
      <c r="O7" s="26"/>
      <c r="P7" s="26"/>
      <c r="Q7" s="66" t="str">
        <f t="shared" si="3"/>
        <v/>
      </c>
      <c r="R7" s="67">
        <f t="shared" si="4"/>
        <v>1</v>
      </c>
      <c r="T7" s="59"/>
      <c r="U7" s="13" t="s">
        <v>116</v>
      </c>
      <c r="V7" s="1">
        <f>AVERAGE(T2:T24)+100</f>
        <v>394.68939193386547</v>
      </c>
    </row>
    <row r="8" spans="1:22" ht="27" thickBot="1">
      <c r="A8" s="90">
        <f>IF(AND(H8&gt;I8,G8&lt;'ضوابط '!$D$10),1,IF(AND(H8+(('ضوابط '!$D$6*H8))&lt;I8,G8&gt;0),2,""))</f>
        <v>1</v>
      </c>
      <c r="B8" s="89">
        <f>IF(AND(A8&gt;0,A8&lt;3),IF(AND(G8&gt;-1,G8&lt;'ضوابط '!$D$9),1,IF(G8&gt;='ضوابط '!$D$9,2,"")),IF(G8&gt;'ضوابط '!$D$10,"توقف",""))</f>
        <v>1</v>
      </c>
      <c r="C8" s="31" t="str">
        <f t="shared" si="0"/>
        <v>متوسط</v>
      </c>
      <c r="D8" s="35" t="str">
        <f>موجودی!C8</f>
        <v xml:space="preserve">سیمان سپاهان </v>
      </c>
      <c r="E8" s="34">
        <f>IF(A8=1,IF(G8&lt;'ضوابط '!$D$9,'ضوابط '!$D$9-G8,IF(G8&lt;='ضوابط '!$D$10,'ضوابط '!$D$10-G8,"")),IF(A8=2,IF(G8&gt;5000,G8-5000,G8),0))</f>
        <v>5000</v>
      </c>
      <c r="F8" s="22">
        <f>IF(G8&lt;'ضوابط '!$D$9,IF(A8=1,M8,IF(A8=2,L8,"")),IF(G8&gt;='ضوابط '!$D$9,IF(A8=1,IF(K8&lt;M8,K8,M8),IF(A8=2,IF(J8&gt;L8,J8,L8),"")),""))</f>
        <v>2084.16</v>
      </c>
      <c r="G8" s="25">
        <f>موجودی!D8</f>
        <v>0</v>
      </c>
      <c r="H8" s="45" t="str">
        <f>موجودی!E8</f>
        <v/>
      </c>
      <c r="I8" s="60">
        <f>موجودی!F8</f>
        <v>2171</v>
      </c>
      <c r="J8" s="37">
        <f t="array" ref="J8">MAX(IF(سهام!$B$2:$B$498=موجودی!B8,سهام!$E$2:$E$498))</f>
        <v>0</v>
      </c>
      <c r="K8" s="38">
        <f t="array" ref="K8">MIN(IF(سهام!$B$2:$B$498=موجودی!B8,سهام!$E$2:$E$498))</f>
        <v>0</v>
      </c>
      <c r="L8" s="41">
        <f t="shared" si="1"/>
        <v>2257.84</v>
      </c>
      <c r="M8" s="42">
        <f t="shared" si="2"/>
        <v>2084.16</v>
      </c>
      <c r="N8" s="72">
        <v>1452.8597063621532</v>
      </c>
      <c r="O8" s="26">
        <v>2722</v>
      </c>
      <c r="P8" s="26">
        <v>992</v>
      </c>
      <c r="Q8" s="66">
        <f t="shared" si="3"/>
        <v>-7.1814029363784675</v>
      </c>
      <c r="R8" s="67">
        <f t="shared" si="4"/>
        <v>1</v>
      </c>
      <c r="T8" s="59">
        <v>54.634584013050571</v>
      </c>
      <c r="U8" s="13" t="s">
        <v>117</v>
      </c>
      <c r="V8" s="1">
        <f>AVERAGE(T2:T24)-100</f>
        <v>194.68939193386547</v>
      </c>
    </row>
    <row r="9" spans="1:22" ht="27" thickBot="1">
      <c r="A9" s="68">
        <f>IF(AND(H9&gt;I9,G9&lt;'ضوابط '!$D$10),1,IF(AND(H9+(('ضوابط '!$D$6*H9))&lt;I9,G9&gt;0),2,""))</f>
        <v>1</v>
      </c>
      <c r="B9" s="69">
        <f>IF(AND(A9&gt;0,A9&lt;3),IF(AND(G9&gt;-1,G9&lt;'ضوابط '!$D$9),1,IF(G9&gt;='ضوابط '!$D$9,2,"")),IF(G9&gt;'ضوابط '!$D$10,"توقف",""))</f>
        <v>1</v>
      </c>
      <c r="C9" s="31" t="str">
        <f t="shared" si="0"/>
        <v>متوسط</v>
      </c>
      <c r="D9" s="35" t="str">
        <f>موجودی!C9</f>
        <v>بانک ملت</v>
      </c>
      <c r="E9" s="34">
        <f>IF(A9=1,IF(G9&lt;'ضوابط '!$D$9,'ضوابط '!$D$9-G9,IF(G9&lt;='ضوابط '!$D$10,'ضوابط '!$D$10-G9,"")),IF(A9=2,IF(G9&gt;5000,G9-5000,G9),0))</f>
        <v>5000</v>
      </c>
      <c r="F9" s="22">
        <f>IF(G9&lt;'ضوابط '!$D$9,IF(A9=1,M9,IF(A9=2,L9,"")),IF(G9&gt;='ضوابط '!$D$9,IF(A9=1,IF(K9&lt;M9,K9,M9),IF(A9=2,IF(J9&gt;L9,J9,L9),"")),""))</f>
        <v>2202.2399999999998</v>
      </c>
      <c r="G9" s="25">
        <f>موجودی!D9</f>
        <v>0</v>
      </c>
      <c r="H9" s="45" t="str">
        <f>موجودی!E9</f>
        <v/>
      </c>
      <c r="I9" s="60">
        <f>موجودی!F9</f>
        <v>2294</v>
      </c>
      <c r="J9" s="37">
        <f t="array" ref="J9">MAX(IF(سهام!$B$2:$B$498=موجودی!B9,سهام!$E$2:$E$498))</f>
        <v>0</v>
      </c>
      <c r="K9" s="38">
        <f t="array" ref="K9">MIN(IF(سهام!$B$2:$B$498=موجودی!B9,سهام!$E$2:$E$498))</f>
        <v>0</v>
      </c>
      <c r="L9" s="41">
        <f t="shared" si="1"/>
        <v>2385.7600000000002</v>
      </c>
      <c r="M9" s="42">
        <f t="shared" si="2"/>
        <v>2202.2399999999998</v>
      </c>
      <c r="N9" s="72">
        <v>1721.1952309985097</v>
      </c>
      <c r="O9" s="26">
        <v>2508</v>
      </c>
      <c r="P9" s="26">
        <v>1003</v>
      </c>
      <c r="Q9" s="66">
        <f t="shared" si="3"/>
        <v>-5.7280476900149031</v>
      </c>
      <c r="R9" s="67">
        <f t="shared" si="4"/>
        <v>3</v>
      </c>
      <c r="T9" s="59">
        <v>456.65424739195231</v>
      </c>
    </row>
    <row r="10" spans="1:22" ht="27" thickBot="1">
      <c r="A10" s="68">
        <f>IF(AND(H10&gt;I10,G10&lt;'ضوابط '!$D$10),1,IF(AND(H10+(('ضوابط '!$D$6*H10))&lt;I10,G10&gt;0),2,""))</f>
        <v>1</v>
      </c>
      <c r="B10" s="69">
        <f>IF(AND(A10&gt;0,A10&lt;3),IF(AND(G10&gt;-1,G10&lt;'ضوابط '!$D$9),1,IF(G10&gt;='ضوابط '!$D$9,2,"")),IF(G10&gt;'ضوابط '!$D$10,"توقف",""))</f>
        <v>1</v>
      </c>
      <c r="C10" s="31" t="str">
        <f t="shared" si="0"/>
        <v>متوسط</v>
      </c>
      <c r="D10" s="35" t="str">
        <f>موجودی!C10</f>
        <v>سرمایه گذاری ملی ایران</v>
      </c>
      <c r="E10" s="34">
        <f>IF(A10=1,IF(G10&lt;'ضوابط '!$D$9,'ضوابط '!$D$9-G10,IF(G10&lt;='ضوابط '!$D$10,'ضوابط '!$D$10-G10,"")),IF(A10=2,IF(G10&gt;5000,G10-5000,G10),0))</f>
        <v>5000</v>
      </c>
      <c r="F10" s="22">
        <f>IF(G10&lt;'ضوابط '!$D$9,IF(A10=1,M10,IF(A10=2,L10,"")),IF(G10&gt;='ضوابط '!$D$9,IF(A10=1,IF(K10&lt;M10,K10,M10),IF(A10=2,IF(J10&gt;L10,J10,L10),"")),""))</f>
        <v>1956.48</v>
      </c>
      <c r="G10" s="25">
        <f>موجودی!D10</f>
        <v>0</v>
      </c>
      <c r="H10" s="45" t="str">
        <f>موجودی!E10</f>
        <v/>
      </c>
      <c r="I10" s="60">
        <f>موجودی!F10</f>
        <v>2038</v>
      </c>
      <c r="J10" s="37">
        <f t="array" ref="J10">MAX(IF(سهام!$B$2:$B$498=موجودی!B10,سهام!$E$2:$E$498))</f>
        <v>0</v>
      </c>
      <c r="K10" s="38">
        <f t="array" ref="K10">MIN(IF(سهام!$B$2:$B$498=موجودی!B10,سهام!$E$2:$E$498))</f>
        <v>0</v>
      </c>
      <c r="L10" s="41">
        <f t="shared" si="1"/>
        <v>2119.52</v>
      </c>
      <c r="M10" s="42">
        <f t="shared" si="2"/>
        <v>1956.48</v>
      </c>
      <c r="N10" s="72">
        <v>1624.2183544303798</v>
      </c>
      <c r="O10" s="26">
        <v>3225</v>
      </c>
      <c r="P10" s="26">
        <v>1187</v>
      </c>
      <c r="Q10" s="66">
        <f t="shared" si="3"/>
        <v>-4.1378164556962016</v>
      </c>
      <c r="R10" s="67">
        <f t="shared" si="4"/>
        <v>1</v>
      </c>
      <c r="T10" s="59">
        <v>87.922468354430379</v>
      </c>
    </row>
    <row r="11" spans="1:22" ht="27" thickBot="1">
      <c r="A11" s="68">
        <f>IF(AND(H11&gt;I11,G11&lt;'ضوابط '!$D$10),1,IF(AND(H11+(('ضوابط '!$D$6*H11))&lt;I11,G11&gt;0),2,""))</f>
        <v>1</v>
      </c>
      <c r="B11" s="69">
        <f>IF(AND(A11&gt;0,A11&lt;3),IF(AND(G11&gt;-1,G11&lt;'ضوابط '!$D$9),1,IF(G11&gt;='ضوابط '!$D$9,2,"")),IF(G11&gt;'ضوابط '!$D$10,"توقف",""))</f>
        <v>1</v>
      </c>
      <c r="C11" s="31" t="str">
        <f t="shared" si="0"/>
        <v>مطلوب</v>
      </c>
      <c r="D11" s="35" t="str">
        <f>موجودی!C11</f>
        <v>نفت و گاز پارسیان</v>
      </c>
      <c r="E11" s="34">
        <f>IF(A11=1,IF(G11&lt;'ضوابط '!$D$9,'ضوابط '!$D$9-G11,IF(G11&lt;='ضوابط '!$D$10,'ضوابط '!$D$10-G11,"")),IF(A11=2,IF(G11&gt;5000,G11-5000,G11),0))</f>
        <v>5000</v>
      </c>
      <c r="F11" s="22">
        <f>IF(G11&lt;'ضوابط '!$D$9,IF(A11=1,M11,IF(A11=2,L11,"")),IF(G11&gt;='ضوابط '!$D$9,IF(A11=1,IF(K11&lt;M11,K11,M11),IF(A11=2,IF(J11&gt;L11,J11,L11),"")),""))</f>
        <v>2243.52</v>
      </c>
      <c r="G11" s="25">
        <f>موجودی!D11</f>
        <v>0</v>
      </c>
      <c r="H11" s="45" t="str">
        <f>موجودی!E11</f>
        <v/>
      </c>
      <c r="I11" s="60">
        <f>موجودی!F11</f>
        <v>2337</v>
      </c>
      <c r="J11" s="37">
        <f t="array" ref="J11">MAX(IF(سهام!$B$2:$B$498=موجودی!B11,سهام!$E$2:$E$498))</f>
        <v>0</v>
      </c>
      <c r="K11" s="38">
        <f t="array" ref="K11">MIN(IF(سهام!$B$2:$B$498=موجودی!B11,سهام!$E$2:$E$498))</f>
        <v>0</v>
      </c>
      <c r="L11" s="41">
        <f t="shared" si="1"/>
        <v>2430.48</v>
      </c>
      <c r="M11" s="42">
        <f t="shared" si="2"/>
        <v>2243.52</v>
      </c>
      <c r="N11" s="72">
        <v>7706.8917197452229</v>
      </c>
      <c r="O11" s="26">
        <v>14009</v>
      </c>
      <c r="P11" s="26">
        <v>4800</v>
      </c>
      <c r="Q11" s="66">
        <f t="shared" si="3"/>
        <v>53.698917197452232</v>
      </c>
      <c r="R11" s="67">
        <f t="shared" si="4"/>
        <v>3</v>
      </c>
      <c r="T11" s="59">
        <v>918.64331210191085</v>
      </c>
    </row>
    <row r="12" spans="1:22" ht="27" thickBot="1">
      <c r="A12" s="68">
        <f>IF(AND(H12&gt;I12,G12&lt;'ضوابط '!$D$10),1,IF(AND(H12+(('ضوابط '!$D$6*H12))&lt;I12,G12&gt;0),2,""))</f>
        <v>1</v>
      </c>
      <c r="B12" s="69">
        <f>IF(AND(A12&gt;0,A12&lt;3),IF(AND(G12&gt;-1,G12&lt;'ضوابط '!$D$9),1,IF(G12&gt;='ضوابط '!$D$9,2,"")),IF(G12&gt;'ضوابط '!$D$10,"توقف",""))</f>
        <v>1</v>
      </c>
      <c r="C12" s="31" t="str">
        <f t="shared" si="0"/>
        <v xml:space="preserve"> بالا</v>
      </c>
      <c r="D12" s="35" t="str">
        <f>موجودی!C12</f>
        <v>داروسازی کوثر</v>
      </c>
      <c r="E12" s="34">
        <f>IF(A12=1,IF(G12&lt;'ضوابط '!$D$9,'ضوابط '!$D$9-G12,IF(G12&lt;='ضوابط '!$D$10,'ضوابط '!$D$10-G12,"")),IF(A12=2,IF(G12&gt;5000,G12-5000,G12),0))</f>
        <v>5000</v>
      </c>
      <c r="F12" s="22">
        <f>IF(G12&lt;'ضوابط '!$D$9,IF(A12=1,M12,IF(A12=2,L12,"")),IF(G12&gt;='ضوابط '!$D$9,IF(A12=1,IF(K12&lt;M12,K12,M12),IF(A12=2,IF(J12&gt;L12,J12,L12),"")),""))</f>
        <v>4942.08</v>
      </c>
      <c r="G12" s="25">
        <f>موجودی!D12</f>
        <v>0</v>
      </c>
      <c r="H12" s="45" t="str">
        <f>موجودی!E12</f>
        <v/>
      </c>
      <c r="I12" s="60">
        <f>موجودی!F12</f>
        <v>5148</v>
      </c>
      <c r="J12" s="37">
        <f t="array" ref="J12">MAX(IF(سهام!$B$2:$B$498=موجودی!B12,سهام!$E$2:$E$498))</f>
        <v>0</v>
      </c>
      <c r="K12" s="38">
        <f t="array" ref="K12">MIN(IF(سهام!$B$2:$B$498=موجودی!B12,سهام!$E$2:$E$498))</f>
        <v>0</v>
      </c>
      <c r="L12" s="41">
        <f t="shared" si="1"/>
        <v>5353.92</v>
      </c>
      <c r="M12" s="42">
        <f t="shared" si="2"/>
        <v>4942.08</v>
      </c>
      <c r="N12" s="72">
        <v>2353.5360501567397</v>
      </c>
      <c r="O12" s="26">
        <v>4536</v>
      </c>
      <c r="P12" s="26">
        <v>1298</v>
      </c>
      <c r="Q12" s="66">
        <f t="shared" si="3"/>
        <v>-27.944639498432604</v>
      </c>
      <c r="R12" s="67">
        <f t="shared" si="4"/>
        <v>1</v>
      </c>
      <c r="T12" s="59">
        <v>48.53448275862069</v>
      </c>
    </row>
    <row r="13" spans="1:22" ht="25.5" customHeight="1" thickBot="1">
      <c r="A13" s="68">
        <f>IF(AND(H13&gt;I13,G13&lt;'ضوابط '!$D$10),1,IF(AND(H13+(('ضوابط '!$D$6*H13))&lt;I13,G13&gt;0),2,""))</f>
        <v>1</v>
      </c>
      <c r="B13" s="89">
        <f>IF(AND(A13&gt;0,A13&lt;3),IF(AND(G13&gt;-1,G13&lt;'ضوابط '!$D$9),1,IF(G13&gt;='ضوابط '!$D$9,2,"")),IF(G13&gt;'ضوابط '!$D$10,"توقف",""))</f>
        <v>1</v>
      </c>
      <c r="C13" s="31" t="str">
        <f t="shared" si="0"/>
        <v xml:space="preserve"> بالا</v>
      </c>
      <c r="D13" s="35" t="str">
        <f>موجودی!C13</f>
        <v>کالسیمین</v>
      </c>
      <c r="E13" s="34">
        <f>IF(A13=1,IF(G13&lt;'ضوابط '!$D$9,'ضوابط '!$D$9-G13,IF(G13&lt;='ضوابط '!$D$10,'ضوابط '!$D$10-G13,"")),IF(A13=2,IF(G13&gt;5000,G13-5000,G13),0))</f>
        <v>5000</v>
      </c>
      <c r="F13" s="22">
        <f>IF(G13&lt;'ضوابط '!$D$9,IF(A13=1,M13,IF(A13=2,L13,"")),IF(G13&gt;='ضوابط '!$D$9,IF(A13=1,IF(K13&lt;M13,K13,M13),IF(A13=2,IF(J13&gt;L13,J13,L13),"")),""))</f>
        <v>11984.64</v>
      </c>
      <c r="G13" s="25">
        <f>موجودی!D13</f>
        <v>0</v>
      </c>
      <c r="H13" s="46" t="str">
        <f>موجودی!E13</f>
        <v/>
      </c>
      <c r="I13" s="60">
        <f>موجودی!F13</f>
        <v>12484</v>
      </c>
      <c r="J13" s="37">
        <f t="array" ref="J13">MAX(IF(سهام!$B$2:$B$498=موجودی!B13,سهام!$E$2:$E$498))</f>
        <v>0</v>
      </c>
      <c r="K13" s="38">
        <f t="array" ref="K13">MIN(IF(سهام!$B$2:$B$498=موجودی!B13,سهام!$E$2:$E$498))</f>
        <v>0</v>
      </c>
      <c r="L13" s="41">
        <f t="shared" si="1"/>
        <v>12983.36</v>
      </c>
      <c r="M13" s="42">
        <f t="shared" si="2"/>
        <v>11984.64</v>
      </c>
      <c r="N13" s="72">
        <v>7955.5991124260354</v>
      </c>
      <c r="O13" s="26">
        <v>14763</v>
      </c>
      <c r="P13" s="26">
        <v>3812</v>
      </c>
      <c r="Q13" s="66">
        <f t="shared" si="3"/>
        <v>-45.284008875739644</v>
      </c>
      <c r="R13" s="67">
        <f t="shared" si="4"/>
        <v>2</v>
      </c>
      <c r="T13" s="59">
        <v>328.25443786982248</v>
      </c>
    </row>
    <row r="14" spans="1:22" ht="25.5" customHeight="1" thickBot="1">
      <c r="A14" s="68">
        <f>IF(AND(H14&gt;I14,G14&lt;'ضوابط '!$D$10),1,IF(AND(H14+(('ضوابط '!$D$6*H14))&lt;I14,G14&gt;0),2,""))</f>
        <v>1</v>
      </c>
      <c r="B14" s="69">
        <f>IF(AND(A14&gt;0,A14&lt;3),IF(AND(G14&gt;-1,G14&lt;'ضوابط '!$D$9),1,IF(G14&gt;='ضوابط '!$D$9,2,"")),IF(G14&gt;'ضوابط '!$D$10,"توقف",""))</f>
        <v>1</v>
      </c>
      <c r="C14" s="31" t="str">
        <f t="shared" si="0"/>
        <v xml:space="preserve"> بالا</v>
      </c>
      <c r="D14" s="35" t="str">
        <f>موجودی!C14</f>
        <v>فولاد مبارکه اصفهان</v>
      </c>
      <c r="E14" s="34">
        <f>IF(A14=1,IF(G14&lt;'ضوابط '!$D$9,'ضوابط '!$D$9-G14,IF(G14&lt;='ضوابط '!$D$10,'ضوابط '!$D$10-G14,"")),IF(A14=2,IF(G14&gt;5000,G14-5000,G14),0))</f>
        <v>5000</v>
      </c>
      <c r="F14" s="22">
        <f>IF(G14&lt;'ضوابط '!$D$9,IF(A14=1,M14,IF(A14=2,L14,"")),IF(G14&gt;='ضوابط '!$D$9,IF(A14=1,IF(K14&lt;M14,K14,M14),IF(A14=2,IF(J14&gt;L14,J14,L14),"")),""))</f>
        <v>3844.8</v>
      </c>
      <c r="G14" s="25">
        <f>موجودی!D14</f>
        <v>0</v>
      </c>
      <c r="H14" s="46" t="str">
        <f>موجودی!E14</f>
        <v/>
      </c>
      <c r="I14" s="60">
        <f>موجودی!F14</f>
        <v>4005</v>
      </c>
      <c r="J14" s="37">
        <f t="array" ref="J14">MAX(IF(سهام!$B$2:$B$498=موجودی!B14,سهام!$E$2:$E$498))</f>
        <v>0</v>
      </c>
      <c r="K14" s="38">
        <f t="array" ref="K14">MIN(IF(سهام!$B$2:$B$498=موجودی!B14,سهام!$E$2:$E$498))</f>
        <v>0</v>
      </c>
      <c r="L14" s="41">
        <f t="shared" si="1"/>
        <v>4165.2</v>
      </c>
      <c r="M14" s="42">
        <f t="shared" si="2"/>
        <v>3844.8</v>
      </c>
      <c r="N14" s="72">
        <f>3219.71627906977/2</f>
        <v>1609.8581395348849</v>
      </c>
      <c r="O14" s="26">
        <v>5337</v>
      </c>
      <c r="P14" s="26">
        <v>1954</v>
      </c>
      <c r="Q14" s="66">
        <f t="shared" si="3"/>
        <v>-23.951418604651153</v>
      </c>
      <c r="R14" s="67">
        <f t="shared" si="4"/>
        <v>3</v>
      </c>
      <c r="T14" s="59">
        <v>740.27906976744191</v>
      </c>
    </row>
    <row r="15" spans="1:22" ht="25.5" customHeight="1" thickBot="1">
      <c r="A15" s="68">
        <f>IF(AND(H15&gt;I15,G15&lt;'ضوابط '!$D$10),1,IF(AND(H15+(('ضوابط '!$D$6*H15))&lt;I15,G15&gt;0),2,""))</f>
        <v>1</v>
      </c>
      <c r="B15" s="69">
        <f>IF(AND(A15&gt;0,A15&lt;3),IF(AND(G15&gt;-1,G15&lt;'ضوابط '!$D$9),1,IF(G15&gt;='ضوابط '!$D$9,2,"")),IF(G15&gt;'ضوابط '!$D$10,"توقف",""))</f>
        <v>1</v>
      </c>
      <c r="C15" s="31" t="str">
        <f t="shared" si="0"/>
        <v xml:space="preserve"> بالا</v>
      </c>
      <c r="D15" s="35" t="str">
        <f>موجودی!C15</f>
        <v>قند قزوین</v>
      </c>
      <c r="E15" s="34">
        <f>IF(A15=1,IF(G15&lt;'ضوابط '!$D$9,'ضوابط '!$D$9-G15,IF(G15&lt;='ضوابط '!$D$10,'ضوابط '!$D$10-G15,"")),IF(A15=2,IF(G15&gt;5000,G15-5000,G15),0))</f>
        <v>5000</v>
      </c>
      <c r="F15" s="22">
        <f>IF(G15&lt;'ضوابط '!$D$9,IF(A15=1,M15,IF(A15=2,L15,"")),IF(G15&gt;='ضوابط '!$D$9,IF(A15=1,IF(K15&lt;M15,K15,M15),IF(A15=2,IF(J15&gt;L15,J15,L15),"")),""))</f>
        <v>3724.8</v>
      </c>
      <c r="G15" s="25">
        <f>موجودی!D15</f>
        <v>0</v>
      </c>
      <c r="H15" s="46" t="str">
        <f>موجودی!E15</f>
        <v/>
      </c>
      <c r="I15" s="60">
        <f>موجودی!F15</f>
        <v>3880</v>
      </c>
      <c r="J15" s="37">
        <f t="array" ref="J15">MAX(IF(سهام!$B$2:$B$498=موجودی!B15,سهام!$E$2:$E$498))</f>
        <v>0</v>
      </c>
      <c r="K15" s="38">
        <f t="array" ref="K15">MIN(IF(سهام!$B$2:$B$498=موجودی!B15,سهام!$E$2:$E$498))</f>
        <v>0</v>
      </c>
      <c r="L15" s="41">
        <f t="shared" si="1"/>
        <v>4035.2</v>
      </c>
      <c r="M15" s="42">
        <f t="shared" si="2"/>
        <v>3724.8</v>
      </c>
      <c r="N15" s="87">
        <f>5526.30537634409/2</f>
        <v>2763.1526881720451</v>
      </c>
      <c r="O15" s="62">
        <f>13697/2</f>
        <v>6848.5</v>
      </c>
      <c r="P15" s="62">
        <v>1424</v>
      </c>
      <c r="Q15" s="66">
        <f t="shared" si="3"/>
        <v>-11.168473118279548</v>
      </c>
      <c r="R15" s="67">
        <f t="shared" si="4"/>
        <v>1</v>
      </c>
      <c r="T15" s="59">
        <v>76.898924731182802</v>
      </c>
    </row>
    <row r="16" spans="1:22" ht="25.5" customHeight="1" thickBot="1">
      <c r="A16" s="68">
        <f>IF(AND(H16&gt;I16,G16&lt;'ضوابط '!$D$10),1,IF(AND(H16+(('ضوابط '!$D$6*H16))&lt;I16,G16&gt;0),2,""))</f>
        <v>1</v>
      </c>
      <c r="B16" s="69">
        <f>IF(AND(A16&gt;0,A16&lt;3),IF(AND(G16&gt;-1,G16&lt;'ضوابط '!$D$9),1,IF(G16&gt;='ضوابط '!$D$9,2,"")),IF(G16&gt;'ضوابط '!$D$10,"توقف",""))</f>
        <v>1</v>
      </c>
      <c r="C16" s="31" t="str">
        <f t="shared" si="0"/>
        <v>مطلوب</v>
      </c>
      <c r="D16" s="35" t="str">
        <f>موجودی!C16</f>
        <v>توسعه معادن و فلزات</v>
      </c>
      <c r="E16" s="34">
        <f>IF(A16=1,IF(G16&lt;'ضوابط '!$D$9,'ضوابط '!$D$9-G16,IF(G16&lt;='ضوابط '!$D$10,'ضوابط '!$D$10-G16,"")),IF(A16=2,IF(G16&gt;5000,G16-5000,G16),0))</f>
        <v>5000</v>
      </c>
      <c r="F16" s="22">
        <f>IF(G16&lt;'ضوابط '!$D$9,IF(A16=1,M16,IF(A16=2,L16,"")),IF(G16&gt;='ضوابط '!$D$9,IF(A16=1,IF(K16&lt;M16,K16,M16),IF(A16=2,IF(J16&gt;L16,J16,L16),"")),""))</f>
        <v>2960.64</v>
      </c>
      <c r="G16" s="25">
        <f>موجودی!D16</f>
        <v>0</v>
      </c>
      <c r="H16" s="46" t="str">
        <f>موجودی!E16</f>
        <v/>
      </c>
      <c r="I16" s="60">
        <f>موجودی!F16</f>
        <v>3084</v>
      </c>
      <c r="J16" s="37">
        <f t="array" ref="J16">MAX(IF(سهام!$B$2:$B$498=موجودی!B16,سهام!$E$2:$E$498))</f>
        <v>0</v>
      </c>
      <c r="K16" s="38">
        <f t="array" ref="K16">MIN(IF(سهام!$B$2:$B$498=موجودی!B16,سهام!$E$2:$E$498))</f>
        <v>0</v>
      </c>
      <c r="L16" s="41">
        <f t="shared" si="1"/>
        <v>3207.36</v>
      </c>
      <c r="M16" s="42">
        <f t="shared" si="2"/>
        <v>2960.64</v>
      </c>
      <c r="N16" s="72">
        <v>5873.2682926829266</v>
      </c>
      <c r="O16" s="26">
        <v>10265</v>
      </c>
      <c r="P16" s="26">
        <v>2406</v>
      </c>
      <c r="Q16" s="66">
        <f t="shared" si="3"/>
        <v>27.892682926829266</v>
      </c>
      <c r="R16" s="67">
        <f t="shared" si="4"/>
        <v>2</v>
      </c>
      <c r="T16" s="59">
        <v>380.5034843205575</v>
      </c>
    </row>
    <row r="17" spans="1:20" ht="27" thickBot="1">
      <c r="A17" s="68">
        <f>IF(AND(H17&gt;I17,G17&lt;'ضوابط '!$D$10),1,IF(AND(H17+(('ضوابط '!$D$6*H17))&lt;I17,G17&gt;0),2,""))</f>
        <v>1</v>
      </c>
      <c r="B17" s="69">
        <f>IF(AND(A17&gt;0,A17&lt;3),IF(AND(G17&gt;-1,G17&lt;'ضوابط '!$D$9),1,IF(G17&gt;='ضوابط '!$D$9,2,"")),IF(G17&gt;'ضوابط '!$D$10,"توقف",""))</f>
        <v>1</v>
      </c>
      <c r="C17" s="31" t="str">
        <f t="shared" si="0"/>
        <v xml:space="preserve"> بالا</v>
      </c>
      <c r="D17" s="35" t="str">
        <f>موجودی!C17</f>
        <v>سرمایه گذاری غدیر</v>
      </c>
      <c r="E17" s="34">
        <f>IF(A17=1,IF(G17&lt;'ضوابط '!$D$9,'ضوابط '!$D$9-G17,IF(G17&lt;='ضوابط '!$D$10,'ضوابط '!$D$10-G17,"")),IF(A17=2,IF(G17&gt;5000,G17-5000,G17),0))</f>
        <v>5000</v>
      </c>
      <c r="F17" s="22">
        <f>IF(G17&lt;'ضوابط '!$D$9,IF(A17=1,M17,IF(A17=2,L17,"")),IF(G17&gt;='ضوابط '!$D$9,IF(A17=1,IF(K17&lt;M17,K17,M17),IF(A17=2,IF(J17&gt;L17,J17,L17),"")),""))</f>
        <v>14390.4</v>
      </c>
      <c r="G17" s="25">
        <f>موجودی!D17</f>
        <v>0</v>
      </c>
      <c r="H17" s="46" t="str">
        <f>موجودی!E17</f>
        <v/>
      </c>
      <c r="I17" s="60">
        <f>موجودی!F17</f>
        <v>14990</v>
      </c>
      <c r="J17" s="37">
        <f t="array" ref="J17">MAX(IF(سهام!$B$2:$B$498=موجودی!B17,سهام!$E$2:$E$498))</f>
        <v>0</v>
      </c>
      <c r="K17" s="38">
        <f t="array" ref="K17">MIN(IF(سهام!$B$2:$B$498=موجودی!B17,سهام!$E$2:$E$498))</f>
        <v>0</v>
      </c>
      <c r="L17" s="41">
        <f t="shared" si="1"/>
        <v>15589.6</v>
      </c>
      <c r="M17" s="42">
        <f t="shared" si="2"/>
        <v>14390.4</v>
      </c>
      <c r="N17" s="72">
        <v>4064.7105263157896</v>
      </c>
      <c r="O17" s="26">
        <v>7338</v>
      </c>
      <c r="P17" s="26">
        <v>2739</v>
      </c>
      <c r="Q17" s="66">
        <f t="shared" si="3"/>
        <v>-109.25289473684209</v>
      </c>
      <c r="R17" s="67">
        <f t="shared" si="4"/>
        <v>3</v>
      </c>
      <c r="T17" s="59">
        <v>586.40058479532161</v>
      </c>
    </row>
    <row r="18" spans="1:20" ht="27" thickBot="1">
      <c r="A18" s="68">
        <f>IF(AND(H18&gt;I18,G18&lt;'ضوابط '!$D$10),1,IF(AND(H18+(('ضوابط '!$D$6*H18))&lt;I18,G18&gt;0),2,""))</f>
        <v>1</v>
      </c>
      <c r="B18" s="69">
        <f>IF(AND(A18&gt;0,A18&lt;3),IF(AND(G18&gt;-1,G18&lt;'ضوابط '!$D$9),1,IF(G18&gt;='ضوابط '!$D$9,2,"")),IF(G18&gt;'ضوابط '!$D$10,"توقف",""))</f>
        <v>1</v>
      </c>
      <c r="C18" s="31" t="str">
        <f t="shared" si="0"/>
        <v>مطلوب</v>
      </c>
      <c r="D18" s="35" t="str">
        <f>موجودی!C18</f>
        <v>قند ثابت خراسان</v>
      </c>
      <c r="E18" s="34">
        <f>IF(A18=1,IF(G18&lt;'ضوابط '!$D$9,'ضوابط '!$D$9-G18,IF(G18&lt;='ضوابط '!$D$10,'ضوابط '!$D$10-G18,"")),IF(A18=2,IF(G18&gt;5000,G18-5000,G18),0))</f>
        <v>5000</v>
      </c>
      <c r="F18" s="22">
        <f>IF(G18&lt;'ضوابط '!$D$9,IF(A18=1,M18,IF(A18=2,L18,"")),IF(G18&gt;='ضوابط '!$D$9,IF(A18=1,IF(K18&lt;M18,K18,M18),IF(A18=2,IF(J18&gt;L18,J18,L18),"")),""))</f>
        <v>1584</v>
      </c>
      <c r="G18" s="25">
        <f>موجودی!D18</f>
        <v>0</v>
      </c>
      <c r="H18" s="46" t="str">
        <f>موجودی!E18</f>
        <v/>
      </c>
      <c r="I18" s="60">
        <f>موجودی!F18</f>
        <v>1650</v>
      </c>
      <c r="J18" s="37">
        <f t="array" ref="J18">MAX(IF(سهام!$B$2:$B$498=موجودی!B18,سهام!$E$2:$E$498))</f>
        <v>0</v>
      </c>
      <c r="K18" s="38">
        <f t="array" ref="K18">MIN(IF(سهام!$B$2:$B$498=موجودی!B18,سهام!$E$2:$E$498))</f>
        <v>0</v>
      </c>
      <c r="L18" s="41">
        <f t="shared" si="1"/>
        <v>1716</v>
      </c>
      <c r="M18" s="42">
        <f t="shared" si="2"/>
        <v>1584</v>
      </c>
      <c r="N18" s="72">
        <v>3475.2804232804233</v>
      </c>
      <c r="O18" s="26">
        <v>7526</v>
      </c>
      <c r="P18" s="26">
        <v>898</v>
      </c>
      <c r="Q18" s="66">
        <f t="shared" si="3"/>
        <v>18.252804232804234</v>
      </c>
      <c r="R18" s="67">
        <f t="shared" si="4"/>
        <v>1</v>
      </c>
      <c r="T18" s="59">
        <v>124.48148148148148</v>
      </c>
    </row>
    <row r="19" spans="1:20" ht="27" thickBot="1">
      <c r="A19" s="68">
        <f>IF(AND(H19&gt;I19,G19&lt;'ضوابط '!$D$10),1,IF(AND(H19+(('ضوابط '!$D$6*H19))&lt;I19,G19&gt;0),2,""))</f>
        <v>1</v>
      </c>
      <c r="B19" s="69">
        <f>IF(AND(A19&gt;0,A19&lt;3),IF(AND(G19&gt;-1,G19&lt;'ضوابط '!$D$9),1,IF(G19&gt;='ضوابط '!$D$9,2,"")),IF(G19&gt;'ضوابط '!$D$10,"توقف",""))</f>
        <v>1</v>
      </c>
      <c r="C19" s="31" t="str">
        <f t="shared" si="0"/>
        <v>مطلوب</v>
      </c>
      <c r="D19" s="35" t="str">
        <f>موجودی!C19</f>
        <v>مدیریت پروژه های نیرو</v>
      </c>
      <c r="E19" s="34">
        <f>IF(A19=1,IF(G19&lt;'ضوابط '!$D$9,'ضوابط '!$D$9-G19,IF(G19&lt;='ضوابط '!$D$10,'ضوابط '!$D$10-G19,"")),IF(A19=2,IF(G19&gt;5000,G19-5000,G19),0))</f>
        <v>5000</v>
      </c>
      <c r="F19" s="22">
        <f>IF(G19&lt;'ضوابط '!$D$9,IF(A19=1,M19,IF(A19=2,L19,"")),IF(G19&gt;='ضوابط '!$D$9,IF(A19=1,IF(K19&lt;M19,K19,M19),IF(A19=2,IF(J19&gt;L19,J19,L19),"")),""))</f>
        <v>96</v>
      </c>
      <c r="G19" s="25">
        <f>موجودی!D19</f>
        <v>0</v>
      </c>
      <c r="H19" s="46" t="str">
        <f>موجودی!E19</f>
        <v/>
      </c>
      <c r="I19" s="60">
        <f>موجودی!F19</f>
        <v>100</v>
      </c>
      <c r="J19" s="37">
        <f t="array" ref="J19">MAX(IF(سهام!$B$2:$B$498=موجودی!B19,سهام!$E$2:$E$498))</f>
        <v>0</v>
      </c>
      <c r="K19" s="38">
        <f t="array" ref="K19">MIN(IF(سهام!$B$2:$B$498=موجودی!B19,سهام!$E$2:$E$498))</f>
        <v>0</v>
      </c>
      <c r="L19" s="41">
        <f t="shared" si="1"/>
        <v>104</v>
      </c>
      <c r="M19" s="42">
        <f t="shared" si="2"/>
        <v>96</v>
      </c>
      <c r="N19" s="72">
        <v>2871.7191011235955</v>
      </c>
      <c r="O19" s="26">
        <v>5164</v>
      </c>
      <c r="P19" s="26">
        <v>1560</v>
      </c>
      <c r="Q19" s="66">
        <f t="shared" si="3"/>
        <v>27.717191011235954</v>
      </c>
      <c r="R19" s="67">
        <f t="shared" si="4"/>
        <v>3</v>
      </c>
      <c r="T19" s="59">
        <v>546.68860353130015</v>
      </c>
    </row>
    <row r="20" spans="1:20" ht="27" thickBot="1">
      <c r="A20" s="90">
        <f>IF(AND(H20&gt;I20,G20&lt;'ضوابط '!$D$10),1,IF(AND(H20+(('ضوابط '!$D$6*H20))&lt;I20,G20&gt;0),2,""))</f>
        <v>1</v>
      </c>
      <c r="B20" s="89">
        <f>IF(AND(A20&gt;0,A20&lt;3),IF(AND(G20&gt;-1,G20&lt;'ضوابط '!$D$9),1,IF(G20&gt;='ضوابط '!$D$9,2,"")),IF(G20&gt;'ضوابط '!$D$10,"توقف",""))</f>
        <v>1</v>
      </c>
      <c r="C20" s="31" t="str">
        <f t="shared" si="0"/>
        <v xml:space="preserve"> بالا</v>
      </c>
      <c r="D20" s="35" t="str">
        <f>موجودی!C20</f>
        <v xml:space="preserve">دارویی سبحان </v>
      </c>
      <c r="E20" s="34">
        <f>IF(A20=1,IF(G20&lt;'ضوابط '!$D$9,'ضوابط '!$D$9-G20,IF(G20&lt;='ضوابط '!$D$10,'ضوابط '!$D$10-G20,"")),IF(A20=2,IF(G20&gt;5000,G20-5000,G20),0))</f>
        <v>5000</v>
      </c>
      <c r="F20" s="22">
        <f>IF(G20&lt;'ضوابط '!$D$9,IF(A20=1,M20,IF(A20=2,L20,"")),IF(G20&gt;='ضوابط '!$D$9,IF(A20=1,IF(K20&lt;M20,K20,M20),IF(A20=2,IF(J20&gt;L20,J20,L20),"")),""))</f>
        <v>6193.92</v>
      </c>
      <c r="G20" s="25">
        <f>موجودی!D20</f>
        <v>0</v>
      </c>
      <c r="H20" s="46" t="str">
        <f>موجودی!E20</f>
        <v/>
      </c>
      <c r="I20" s="60">
        <f>موجودی!F20</f>
        <v>6452</v>
      </c>
      <c r="J20" s="37">
        <f t="array" ref="J20">MAX(IF(سهام!$B$2:$B$498=موجودی!B20,سهام!$E$2:$E$498))</f>
        <v>0</v>
      </c>
      <c r="K20" s="38">
        <f t="array" ref="K20">MIN(IF(سهام!$B$2:$B$498=موجودی!B20,سهام!$E$2:$E$498))</f>
        <v>0</v>
      </c>
      <c r="L20" s="41">
        <f t="shared" si="1"/>
        <v>6710.08</v>
      </c>
      <c r="M20" s="42">
        <f t="shared" si="2"/>
        <v>6193.92</v>
      </c>
      <c r="N20" s="72">
        <v>4411.4390624999996</v>
      </c>
      <c r="O20" s="26">
        <v>6458</v>
      </c>
      <c r="P20" s="26">
        <v>2548</v>
      </c>
      <c r="Q20" s="66">
        <f t="shared" si="3"/>
        <v>-20.405609375000004</v>
      </c>
      <c r="R20" s="67">
        <f t="shared" si="4"/>
        <v>1</v>
      </c>
      <c r="T20" s="59">
        <v>24.698437500000001</v>
      </c>
    </row>
    <row r="21" spans="1:20" ht="27" thickBot="1">
      <c r="A21" s="90">
        <f>IF(AND(H21&gt;I21,G21&lt;'ضوابط '!$D$10),1,IF(AND(H21+(('ضوابط '!$D$6*H21))&lt;I21,G21&gt;0),2,""))</f>
        <v>1</v>
      </c>
      <c r="B21" s="89">
        <f>IF(AND(A21&gt;0,A21&lt;3),IF(AND(G21&gt;-1,G21&lt;'ضوابط '!$D$9),1,IF(G21&gt;='ضوابط '!$D$9,2,"")),IF(G21&gt;'ضوابط '!$D$10,"توقف",""))</f>
        <v>1</v>
      </c>
      <c r="C21" s="31" t="str">
        <f t="shared" si="0"/>
        <v xml:space="preserve"> بالا</v>
      </c>
      <c r="D21" s="35" t="str">
        <f>موجودی!C21</f>
        <v>سیمان فارس و خوزستان</v>
      </c>
      <c r="E21" s="34">
        <f>IF(A21=1,IF(G21&lt;'ضوابط '!$D$9,'ضوابط '!$D$9-G21,IF(G21&lt;='ضوابط '!$D$10,'ضوابط '!$D$10-G21,"")),IF(A21=2,IF(G21&gt;5000,G21-5000,G21),0))</f>
        <v>5000</v>
      </c>
      <c r="F21" s="22">
        <f>IF(G21&lt;'ضوابط '!$D$9,IF(A21=1,M21,IF(A21=2,L21,"")),IF(G21&gt;='ضوابط '!$D$9,IF(A21=1,IF(K21&lt;M21,K21,M21),IF(A21=2,IF(J21&gt;L21,J21,L21),"")),""))</f>
        <v>3209.28</v>
      </c>
      <c r="G21" s="25">
        <f>موجودی!D21</f>
        <v>0</v>
      </c>
      <c r="H21" s="46" t="str">
        <f>موجودی!E21</f>
        <v/>
      </c>
      <c r="I21" s="60">
        <f>موجودی!F21</f>
        <v>3343</v>
      </c>
      <c r="J21" s="37">
        <f t="array" ref="J21">MAX(IF(سهام!$B$2:$B$498=موجودی!B21,سهام!$E$2:$E$498))</f>
        <v>0</v>
      </c>
      <c r="K21" s="38">
        <f t="array" ref="K21">MIN(IF(سهام!$B$2:$B$498=موجودی!B21,سهام!$E$2:$E$498))</f>
        <v>0</v>
      </c>
      <c r="L21" s="41">
        <f t="shared" si="1"/>
        <v>3476.72</v>
      </c>
      <c r="M21" s="42">
        <f t="shared" si="2"/>
        <v>3209.28</v>
      </c>
      <c r="N21" s="72">
        <v>1270.2005689900427</v>
      </c>
      <c r="O21" s="26">
        <v>3582</v>
      </c>
      <c r="P21" s="26">
        <v>991</v>
      </c>
      <c r="Q21" s="66">
        <f t="shared" si="3"/>
        <v>-20.727994310099575</v>
      </c>
      <c r="R21" s="67">
        <f t="shared" si="4"/>
        <v>1</v>
      </c>
      <c r="T21" s="59">
        <v>132.36842105263159</v>
      </c>
    </row>
    <row r="22" spans="1:20" ht="27" thickBot="1">
      <c r="A22" s="68">
        <f>IF(AND(H22&gt;I22,G22&lt;'ضوابط '!$D$10),1,IF(AND(H22+(('ضوابط '!$D$6*H22))&lt;I22,G22&gt;0),2,""))</f>
        <v>1</v>
      </c>
      <c r="B22" s="69">
        <f>IF(AND(A22&gt;0,A22&lt;3),IF(AND(G22&gt;-1,G22&lt;'ضوابط '!$D$9),1,IF(G22&gt;='ضوابط '!$D$9,2,"")),IF(G22&gt;'ضوابط '!$D$10,"توقف",""))</f>
        <v>1</v>
      </c>
      <c r="C22" s="31" t="str">
        <f t="shared" si="0"/>
        <v>مطلوب</v>
      </c>
      <c r="D22" s="35" t="str">
        <f>موجودی!C22</f>
        <v>صنایع مس ایران - فملی</v>
      </c>
      <c r="E22" s="34">
        <f>IF(A22=1,IF(G22&lt;'ضوابط '!$D$9,'ضوابط '!$D$9-G22,IF(G22&lt;='ضوابط '!$D$10,'ضوابط '!$D$10-G22,"")),IF(A22=2,IF(G22&gt;5000,G22-5000,G22),0))</f>
        <v>5000</v>
      </c>
      <c r="F22" s="22">
        <f>IF(G22&lt;'ضوابط '!$D$9,IF(A22=1,M22,IF(A22=2,L22,"")),IF(G22&gt;='ضوابط '!$D$9,IF(A22=1,IF(K22&lt;M22,K22,M22),IF(A22=2,IF(J22&gt;L22,J22,L22),"")),""))</f>
        <v>2643.84</v>
      </c>
      <c r="G22" s="25">
        <f>موجودی!D22</f>
        <v>0</v>
      </c>
      <c r="H22" s="46" t="str">
        <f>موجودی!E22</f>
        <v/>
      </c>
      <c r="I22" s="60">
        <f>موجودی!F22</f>
        <v>2754</v>
      </c>
      <c r="J22" s="37">
        <f t="array" ref="J22">MAX(IF(سهام!$B$2:$B$498=موجودی!B22,سهام!$E$2:$E$498))</f>
        <v>0</v>
      </c>
      <c r="K22" s="38">
        <f t="array" ref="K22">MIN(IF(سهام!$B$2:$B$498=موجودی!B22,سهام!$E$2:$E$498))</f>
        <v>0</v>
      </c>
      <c r="L22" s="43">
        <f t="shared" si="1"/>
        <v>2864.16</v>
      </c>
      <c r="M22" s="44">
        <f t="shared" si="2"/>
        <v>2643.84</v>
      </c>
      <c r="N22" s="72">
        <v>3489.1666666666665</v>
      </c>
      <c r="O22" s="62">
        <v>15989</v>
      </c>
      <c r="P22" s="62">
        <v>2953</v>
      </c>
      <c r="Q22" s="66">
        <f t="shared" si="3"/>
        <v>7.3516666666666648</v>
      </c>
      <c r="R22" s="67">
        <f t="shared" si="4"/>
        <v>3</v>
      </c>
      <c r="T22" s="64">
        <v>489.65932452276064</v>
      </c>
    </row>
    <row r="23" spans="1:20" ht="27" thickBot="1">
      <c r="A23" s="68">
        <f>IF(AND(H23&gt;I23,G23&lt;'ضوابط '!$D$10),1,IF(AND(H23+(('ضوابط '!$D$6*H23))&lt;I23,G23&gt;0),2,""))</f>
        <v>1</v>
      </c>
      <c r="B23" s="69">
        <f>IF(AND(A23&gt;0,A23&lt;3),IF(AND(G23&gt;-1,G23&lt;'ضوابط '!$D$9),1,IF(G23&gt;='ضوابط '!$D$9,2,"")),IF(G23&gt;'ضوابط '!$D$10,"توقف",""))</f>
        <v>1</v>
      </c>
      <c r="C23" s="31" t="str">
        <f t="shared" si="0"/>
        <v>متوسط</v>
      </c>
      <c r="D23" s="35" t="str">
        <f>موجودی!C23</f>
        <v>گرانیت بهسرام - کهرام</v>
      </c>
      <c r="E23" s="34">
        <f>IF(A23=1,IF(G23&lt;'ضوابط '!$D$9,'ضوابط '!$D$9-G23,IF(G23&lt;='ضوابط '!$D$10,'ضوابط '!$D$10-G23,"")),IF(A23=2,IF(G23&gt;5000,G23-5000,G23),0))</f>
        <v>5000</v>
      </c>
      <c r="F23" s="22">
        <f>IF(G23&lt;'ضوابط '!$D$9,IF(A23=1,M23,IF(A23=2,L23,"")),IF(G23&gt;='ضوابط '!$D$9,IF(A23=1,IF(K23&lt;M23,K23,M23),IF(A23=2,IF(J23&gt;L23,J23,L23),"")),""))</f>
        <v>1872.96</v>
      </c>
      <c r="G23" s="25">
        <f>موجودی!D23</f>
        <v>0</v>
      </c>
      <c r="H23" s="46" t="str">
        <f>موجودی!E23</f>
        <v/>
      </c>
      <c r="I23" s="60">
        <f>موجودی!F23</f>
        <v>1951</v>
      </c>
      <c r="J23" s="37">
        <f t="array" ref="J23">MAX(IF(سهام!$B$2:$B$498=موجودی!B23,سهام!$E$2:$E$498))</f>
        <v>0</v>
      </c>
      <c r="K23" s="38">
        <f t="array" ref="K23">MIN(IF(سهام!$B$2:$B$498=موجودی!B23,سهام!$E$2:$E$498))</f>
        <v>0</v>
      </c>
      <c r="L23" s="43">
        <f t="shared" si="1"/>
        <v>2029.04</v>
      </c>
      <c r="M23" s="44">
        <f t="shared" si="2"/>
        <v>1872.96</v>
      </c>
      <c r="N23" s="72">
        <v>1111.5853658536585</v>
      </c>
      <c r="O23" s="26">
        <v>2034</v>
      </c>
      <c r="P23" s="26">
        <v>668</v>
      </c>
      <c r="Q23" s="66">
        <f t="shared" si="3"/>
        <v>-8.394146341463415</v>
      </c>
      <c r="R23" s="67">
        <f t="shared" si="4"/>
        <v>1</v>
      </c>
      <c r="T23" s="59">
        <v>40.922256097560975</v>
      </c>
    </row>
    <row r="24" spans="1:20" ht="27" thickBot="1">
      <c r="A24" s="68">
        <f>IF(AND(H24&gt;I24,G24&lt;'ضوابط '!$D$10),1,IF(AND(H24+(('ضوابط '!$D$6*H24))&lt;I24,G24&gt;0),2,""))</f>
        <v>1</v>
      </c>
      <c r="B24" s="69">
        <f>IF(AND(A24&gt;0,A24&lt;3),IF(AND(G24&gt;-1,G24&lt;'ضوابط '!$D$9),1,IF(G24&gt;='ضوابط '!$D$9,2,"")),IF(G24&gt;'ضوابط '!$D$10,"توقف",""))</f>
        <v>1</v>
      </c>
      <c r="C24" s="31" t="str">
        <f t="shared" si="0"/>
        <v xml:space="preserve"> بالا</v>
      </c>
      <c r="D24" s="35" t="str">
        <f>موجودی!C24</f>
        <v xml:space="preserve">چینی ایران </v>
      </c>
      <c r="E24" s="34">
        <f>IF(A24=1,IF(G24&lt;'ضوابط '!$D$9,'ضوابط '!$D$9-G24,IF(G24&lt;='ضوابط '!$D$10,'ضوابط '!$D$10-G24,"")),IF(A24=2,IF(G24&gt;5000,G24-5000,G24),0))</f>
        <v>5000</v>
      </c>
      <c r="F24" s="22">
        <f>IF(G24&lt;'ضوابط '!$D$9,IF(A24=1,M24,IF(A24=2,L24,"")),IF(G24&gt;='ضوابط '!$D$9,IF(A24=1,IF(K24&lt;M24,K24,M24),IF(A24=2,IF(J24&gt;L24,J24,L24),"")),""))</f>
        <v>11984.64</v>
      </c>
      <c r="G24" s="25">
        <f>موجودی!D24</f>
        <v>0</v>
      </c>
      <c r="H24" s="46" t="str">
        <f>موجودی!E24</f>
        <v/>
      </c>
      <c r="I24" s="60">
        <f>موجودی!F24</f>
        <v>12484</v>
      </c>
      <c r="J24" s="37">
        <f t="array" ref="J24">MAX(IF(سهام!$B$2:$B$498=موجودی!B24,سهام!$E$2:$E$498))</f>
        <v>0</v>
      </c>
      <c r="K24" s="38">
        <f t="array" ref="K24">MIN(IF(سهام!$B$2:$B$498=موجودی!B24,سهام!$E$2:$E$498))</f>
        <v>0</v>
      </c>
      <c r="L24" s="43">
        <f t="shared" si="1"/>
        <v>12983.36</v>
      </c>
      <c r="M24" s="44">
        <f t="shared" si="2"/>
        <v>11984.64</v>
      </c>
      <c r="N24" s="72">
        <v>3153.7007407407409</v>
      </c>
      <c r="O24" s="26">
        <v>5398</v>
      </c>
      <c r="P24" s="26">
        <v>1830</v>
      </c>
      <c r="Q24" s="66">
        <f t="shared" si="3"/>
        <v>-93.302992592592602</v>
      </c>
      <c r="R24" s="67">
        <f t="shared" si="4"/>
        <v>1</v>
      </c>
      <c r="T24" s="59">
        <v>54.734814814814818</v>
      </c>
    </row>
    <row r="25" spans="1:20" ht="27" thickBot="1">
      <c r="A25" s="68">
        <f>IF(AND(H25&gt;I25,G25&lt;'ضوابط '!$D$10),1,IF(AND(H25+(('ضوابط '!$D$6*H25))&lt;I25,G25&gt;0),2,""))</f>
        <v>1</v>
      </c>
      <c r="B25" s="69">
        <f>IF(AND(A25&gt;0,A25&lt;3),IF(AND(G25&gt;-1,G25&lt;'ضوابط '!$D$9),1,IF(G25&gt;='ضوابط '!$D$9,2,"")),IF(G25&gt;'ضوابط '!$D$10,"توقف",""))</f>
        <v>1</v>
      </c>
      <c r="C25" s="31" t="str">
        <f t="shared" si="0"/>
        <v xml:space="preserve"> بالا</v>
      </c>
      <c r="D25" s="35" t="str">
        <f>موجودی!C25</f>
        <v>نفت و گاز و پتروشیمی</v>
      </c>
      <c r="E25" s="34">
        <f>IF(A25=1,IF(G25&lt;'ضوابط '!$D$9,'ضوابط '!$D$9-G25,IF(G25&lt;='ضوابط '!$D$10,'ضوابط '!$D$10-G25,"")),IF(A25=2,IF(G25&gt;5000,G25-5000,G25),0))</f>
        <v>5000</v>
      </c>
      <c r="F25" s="22">
        <f>IF(G25&lt;'ضوابط '!$D$9,IF(A25=1,M25,IF(A25=2,L25,"")),IF(G25&gt;='ضوابط '!$D$9,IF(A25=1,IF(K25&lt;M25,K25,M25),IF(A25=2,IF(J25&gt;L25,J25,L25),"")),""))</f>
        <v>4387.2</v>
      </c>
      <c r="G25" s="25">
        <f>موجودی!D25</f>
        <v>0</v>
      </c>
      <c r="H25" s="46" t="str">
        <f>موجودی!E25</f>
        <v/>
      </c>
      <c r="I25" s="60">
        <f>موجودی!F25</f>
        <v>4570</v>
      </c>
      <c r="J25" s="37">
        <f t="array" ref="J25">MAX(IF(سهام!$B$2:$B$498=موجودی!B25,سهام!$E$2:$E$498))</f>
        <v>0</v>
      </c>
      <c r="K25" s="38">
        <f t="array" ref="K25">MIN(IF(سهام!$B$2:$B$498=موجودی!B25,سهام!$E$2:$E$498))</f>
        <v>0</v>
      </c>
      <c r="L25" s="43">
        <f t="shared" si="1"/>
        <v>4752.8</v>
      </c>
      <c r="M25" s="44">
        <f t="shared" si="2"/>
        <v>4387.2</v>
      </c>
      <c r="N25" s="72">
        <v>3153.7007407407409</v>
      </c>
      <c r="O25" s="26">
        <v>5398</v>
      </c>
      <c r="P25" s="26">
        <v>1830</v>
      </c>
      <c r="Q25" s="66">
        <f t="shared" si="3"/>
        <v>-14.162992592592591</v>
      </c>
      <c r="R25" s="67">
        <f t="shared" ref="R25:R49" si="5">IF(T25&lt;$V$8,1,IF(AND(T25&lt;$V$7,T25&gt;$V$8),2,3))</f>
        <v>1</v>
      </c>
    </row>
    <row r="26" spans="1:20" ht="27" thickBot="1">
      <c r="A26" s="68">
        <f>IF(AND(H26&gt;I26,G26&lt;'ضوابط '!$D$10),1,IF(AND(H26+(('ضوابط '!$D$6*H26))&lt;I26,G26&gt;0),2,""))</f>
        <v>1</v>
      </c>
      <c r="B26" s="69">
        <f>IF(AND(A26&gt;0,A26&lt;3),IF(AND(G26&gt;-1,G26&lt;'ضوابط '!$D$9),1,IF(G26&gt;='ضوابط '!$D$9,2,"")),IF(G26&gt;'ضوابط '!$D$10,"توقف",""))</f>
        <v>1</v>
      </c>
      <c r="C26" s="31" t="str">
        <f t="shared" si="0"/>
        <v xml:space="preserve"> بالا</v>
      </c>
      <c r="D26" s="35" t="str">
        <f>موجودی!C26</f>
        <v>زامیاد</v>
      </c>
      <c r="E26" s="34">
        <f>IF(A26=1,IF(G26&lt;'ضوابط '!$D$9,'ضوابط '!$D$9-G26,IF(G26&lt;='ضوابط '!$D$10,'ضوابط '!$D$10-G26,"")),IF(A26=2,IF(G26&gt;5000,G26-5000,G26),0))</f>
        <v>5000</v>
      </c>
      <c r="F26" s="22">
        <f>IF(G26&lt;'ضوابط '!$D$9,IF(A26=1,M26,IF(A26=2,L26,"")),IF(G26&gt;='ضوابط '!$D$9,IF(A26=1,IF(K26&lt;M26,K26,M26),IF(A26=2,IF(J26&gt;L26,J26,L26),"")),""))</f>
        <v>2872.32</v>
      </c>
      <c r="G26" s="25">
        <f>موجودی!D26</f>
        <v>0</v>
      </c>
      <c r="H26" s="46" t="str">
        <f>موجودی!E26</f>
        <v/>
      </c>
      <c r="I26" s="60">
        <f>موجودی!F26</f>
        <v>2992</v>
      </c>
      <c r="J26" s="37">
        <f t="array" ref="J26">MAX(IF(سهام!$B$2:$B$498=موجودی!B26,سهام!$E$2:$E$498))</f>
        <v>0</v>
      </c>
      <c r="K26" s="38">
        <f t="array" ref="K26">MIN(IF(سهام!$B$2:$B$498=موجودی!B26,سهام!$E$2:$E$498))</f>
        <v>0</v>
      </c>
      <c r="L26" s="43">
        <f t="shared" si="1"/>
        <v>3111.68</v>
      </c>
      <c r="M26" s="44">
        <f t="shared" si="2"/>
        <v>2872.32</v>
      </c>
      <c r="N26" s="72">
        <v>972</v>
      </c>
      <c r="O26" s="26">
        <v>1425</v>
      </c>
      <c r="P26" s="26">
        <v>518</v>
      </c>
      <c r="Q26" s="66">
        <f t="shared" si="3"/>
        <v>-20.2</v>
      </c>
      <c r="R26" s="67">
        <f t="shared" si="5"/>
        <v>1</v>
      </c>
    </row>
    <row r="27" spans="1:20" ht="27" thickBot="1">
      <c r="A27" s="68">
        <f>IF(AND(H27&gt;I27,G27&lt;'ضوابط '!$D$10),1,IF(AND(H27+(('ضوابط '!$D$6*H27))&lt;I27,G27&gt;0),2,""))</f>
        <v>1</v>
      </c>
      <c r="B27" s="69">
        <f>IF(AND(A27&gt;0,A27&lt;3),IF(AND(G27&gt;-1,G27&lt;'ضوابط '!$D$9),1,IF(G27&gt;='ضوابط '!$D$9,2,"")),IF(G27&gt;'ضوابط '!$D$10,"توقف",""))</f>
        <v>1</v>
      </c>
      <c r="C27" s="31" t="str">
        <f t="shared" si="0"/>
        <v>مطلوب</v>
      </c>
      <c r="D27" s="35" t="str">
        <f>موجودی!C27</f>
        <v>ملی سرب روی ایران - فسرب</v>
      </c>
      <c r="E27" s="35">
        <f>IF(A27=1,IF(G27&lt;'ضوابط '!$D$9,'ضوابط '!$D$9-G27,IF(G27&lt;='ضوابط '!$D$10,'ضوابط '!$D$10-G27,"")),IF(A27=2,IF(G27&gt;5000,G27-5000,G27),0))</f>
        <v>5000</v>
      </c>
      <c r="F27" s="22">
        <f>IF(G27&lt;'ضوابط '!$D$9,IF(A27=1,M27,IF(A27=2,L27,"")),IF(G27&gt;='ضوابط '!$D$9,IF(A27=1,IF(K27&lt;M27,K27,M27),IF(A27=2,IF(J27&gt;L27,J27,L27),"")),""))</f>
        <v>1745.28</v>
      </c>
      <c r="G27" s="25">
        <f>موجودی!D27</f>
        <v>0</v>
      </c>
      <c r="H27" s="46" t="str">
        <f>موجودی!E27</f>
        <v/>
      </c>
      <c r="I27" s="60">
        <f>موجودی!F27</f>
        <v>1818</v>
      </c>
      <c r="J27" s="37">
        <f t="array" ref="J27">MAX(IF(سهام!$B$2:$B$498=موجودی!B27,سهام!$E$2:$E$498))</f>
        <v>0</v>
      </c>
      <c r="K27" s="38">
        <f t="array" ref="K27">MIN(IF(سهام!$B$2:$B$498=موجودی!B27,سهام!$E$2:$E$498))</f>
        <v>0</v>
      </c>
      <c r="L27" s="43">
        <f t="shared" si="1"/>
        <v>1890.72</v>
      </c>
      <c r="M27" s="44">
        <f t="shared" si="2"/>
        <v>1745.28</v>
      </c>
      <c r="N27" s="72">
        <v>3185</v>
      </c>
      <c r="O27" s="26">
        <v>4626</v>
      </c>
      <c r="P27" s="26">
        <v>2066</v>
      </c>
      <c r="Q27" s="66">
        <f t="shared" si="3"/>
        <v>13.67</v>
      </c>
      <c r="R27" s="67">
        <f t="shared" si="5"/>
        <v>1</v>
      </c>
    </row>
    <row r="28" spans="1:20" ht="27" thickBot="1">
      <c r="A28" s="68">
        <f>IF(AND(H28&gt;I28,G28&lt;'ضوابط '!$D$10),1,IF(AND(H28+(('ضوابط '!$D$6*H28))&lt;I28,G28&gt;0),2,""))</f>
        <v>1</v>
      </c>
      <c r="B28" s="69">
        <f>IF(AND(A28&gt;0,A28&lt;3),IF(AND(G28&gt;-1,G28&lt;'ضوابط '!$D$9),1,IF(G28&gt;='ضوابط '!$D$9,2,"")),IF(G28&gt;'ضوابط '!$D$10,"توقف",""))</f>
        <v>1</v>
      </c>
      <c r="C28" s="31" t="str">
        <f t="shared" ref="C28:C54" si="6">IF(N28&gt;0,IF(OR(A28=1,A28=2),IF(A28=1,IF(Q28&lt;0,IF(Q28&lt;-10," بالا",IF(Q28&lt;0,"متوسط",)),"مطلوب"),IF(A28=2,IF(Q28&lt;0,"مطلوب",IF(Q28&gt;10,"بالا",IF(Q28&gt;0,"متوسط",""))))),IF(Q28&lt;0,IF(G28&gt;0,"مناسب فروش",""),"مناسب خرید")),"")</f>
        <v>متوسط</v>
      </c>
      <c r="D28" s="35" t="str">
        <f>موجودی!C28</f>
        <v>قند چهار محال بختیاری</v>
      </c>
      <c r="E28" s="35">
        <f>IF(A28=1,IF(G28&lt;'ضوابط '!$D$9,'ضوابط '!$D$9-G28,IF(G28&lt;='ضوابط '!$D$10,'ضوابط '!$D$10-G28,"")),IF(A28=2,IF(G28&gt;5000,G28-5000,G28),0))</f>
        <v>5000</v>
      </c>
      <c r="F28" s="22">
        <f>IF(G28&lt;'ضوابط '!$D$9,IF(A28=1,M28,IF(A28=2,L28,"")),IF(G28&gt;='ضوابط '!$D$9,IF(A28=1,IF(K28&lt;M28,K28,M28),IF(A28=2,IF(J28&gt;L28,J28,L28),"")),""))</f>
        <v>3724.8</v>
      </c>
      <c r="G28" s="25">
        <f>موجودی!D28</f>
        <v>0</v>
      </c>
      <c r="H28" s="46" t="str">
        <f>موجودی!E28</f>
        <v/>
      </c>
      <c r="I28" s="60">
        <f>موجودی!F28</f>
        <v>3880</v>
      </c>
      <c r="J28" s="37">
        <f t="array" ref="J28">MAX(IF(سهام!$B$2:$B$498=موجودی!B28,سهام!$E$2:$E$498))</f>
        <v>0</v>
      </c>
      <c r="K28" s="38">
        <f t="array" ref="K28">MIN(IF(سهام!$B$2:$B$498=موجودی!B28,سهام!$E$2:$E$498))</f>
        <v>0</v>
      </c>
      <c r="L28" s="43">
        <f t="shared" ref="L28:L49" si="7">I28+(I28*4/100)</f>
        <v>4035.2</v>
      </c>
      <c r="M28" s="44">
        <f t="shared" ref="M28:M49" si="8">I28-(I28*4/100)</f>
        <v>3724.8</v>
      </c>
      <c r="N28" s="72">
        <v>3185</v>
      </c>
      <c r="O28" s="26">
        <v>4626</v>
      </c>
      <c r="P28" s="26">
        <v>2066</v>
      </c>
      <c r="Q28" s="66">
        <f t="shared" ref="Q28:Q49" si="9">IF(N28&gt;0,(N28-I28)/100,"")</f>
        <v>-6.95</v>
      </c>
      <c r="R28" s="67">
        <f t="shared" si="5"/>
        <v>1</v>
      </c>
    </row>
    <row r="29" spans="1:20" ht="27" thickBot="1">
      <c r="A29" s="68">
        <f>IF(AND(H29&gt;I29,G29&lt;'ضوابط '!$D$10),1,IF(AND(H29+(('ضوابط '!$D$6*H29))&lt;I29,G29&gt;0),2,""))</f>
        <v>1</v>
      </c>
      <c r="B29" s="69">
        <f>IF(AND(A29&gt;0,A29&lt;3),IF(AND(G29&gt;-1,G29&lt;'ضوابط '!$D$9),1,IF(G29&gt;='ضوابط '!$D$9,2,"")),IF(G29&gt;'ضوابط '!$D$10,"توقف",""))</f>
        <v>1</v>
      </c>
      <c r="C29" s="31" t="str">
        <f t="shared" si="6"/>
        <v xml:space="preserve"> بالا</v>
      </c>
      <c r="D29" s="35" t="str">
        <f>موجودی!C29</f>
        <v>پالایش نفت تبریز</v>
      </c>
      <c r="E29" s="35">
        <f>IF(A29=1,IF(G29&lt;'ضوابط '!$D$9,'ضوابط '!$D$9-G29,IF(G29&lt;='ضوابط '!$D$10,'ضوابط '!$D$10-G29,"")),IF(A29=2,IF(G29&gt;5000,G29-5000,G29),0))</f>
        <v>5000</v>
      </c>
      <c r="F29" s="22">
        <f>IF(G29&lt;'ضوابط '!$D$9,IF(A29=1,M29,IF(A29=2,L29,"")),IF(G29&gt;='ضوابط '!$D$9,IF(A29=1,IF(K29&lt;M29,K29,M29),IF(A29=2,IF(J29&gt;L29,J29,L29),"")),""))</f>
        <v>18931.2</v>
      </c>
      <c r="G29" s="25">
        <f>موجودی!D29</f>
        <v>0</v>
      </c>
      <c r="H29" s="46" t="str">
        <f>موجودی!E29</f>
        <v/>
      </c>
      <c r="I29" s="60">
        <f>موجودی!F29</f>
        <v>19720</v>
      </c>
      <c r="J29" s="37">
        <f t="array" ref="J29">MAX(IF(سهام!$B$2:$B$498=موجودی!B29,سهام!$E$2:$E$498))</f>
        <v>0</v>
      </c>
      <c r="K29" s="38">
        <f t="array" ref="K29">MIN(IF(سهام!$B$2:$B$498=موجودی!B29,سهام!$E$2:$E$498))</f>
        <v>0</v>
      </c>
      <c r="L29" s="43">
        <f t="shared" si="7"/>
        <v>20508.8</v>
      </c>
      <c r="M29" s="44">
        <f t="shared" si="8"/>
        <v>18931.2</v>
      </c>
      <c r="N29" s="72">
        <v>3185</v>
      </c>
      <c r="O29" s="26">
        <v>4626</v>
      </c>
      <c r="P29" s="26">
        <v>2066</v>
      </c>
      <c r="Q29" s="66">
        <f t="shared" si="9"/>
        <v>-165.35</v>
      </c>
      <c r="R29" s="67">
        <f t="shared" si="5"/>
        <v>1</v>
      </c>
    </row>
    <row r="30" spans="1:20" ht="27" thickBot="1">
      <c r="A30" s="68">
        <f>IF(AND(H30&gt;I30,G30&lt;'ضوابط '!$D$10),1,IF(AND(H30+(('ضوابط '!$D$6*H30))&lt;I30,G30&gt;0),2,""))</f>
        <v>1</v>
      </c>
      <c r="B30" s="69">
        <f>IF(AND(A30&gt;0,A30&lt;3),IF(AND(G30&gt;-1,G30&lt;'ضوابط '!$D$9),1,IF(G30&gt;='ضوابط '!$D$9,2,"")),IF(G30&gt;'ضوابط '!$D$10,"توقف",""))</f>
        <v>1</v>
      </c>
      <c r="C30" s="31" t="str">
        <f t="shared" si="6"/>
        <v>مطلوب</v>
      </c>
      <c r="D30" s="35" t="str">
        <f>موجودی!C30</f>
        <v>صنایع آذر آب</v>
      </c>
      <c r="E30" s="35">
        <f>IF(A30=1,IF(G30&lt;'ضوابط '!$D$9,'ضوابط '!$D$9-G30,IF(G30&lt;='ضوابط '!$D$10,'ضوابط '!$D$10-G30,"")),IF(A30=2,IF(G30&gt;5000,G30-5000,G30),0))</f>
        <v>5000</v>
      </c>
      <c r="F30" s="22">
        <f>IF(G30&lt;'ضوابط '!$D$9,IF(A30=1,M30,IF(A30=2,L30,"")),IF(G30&gt;='ضوابط '!$D$9,IF(A30=1,IF(K30&lt;M30,K30,M30),IF(A30=2,IF(J30&gt;L30,J30,L30),"")),""))</f>
        <v>2200.3200000000002</v>
      </c>
      <c r="G30" s="25">
        <f>موجودی!D30</f>
        <v>0</v>
      </c>
      <c r="H30" s="46" t="str">
        <f>موجودی!E30</f>
        <v/>
      </c>
      <c r="I30" s="60">
        <f>موجودی!F30</f>
        <v>2292</v>
      </c>
      <c r="J30" s="37">
        <f t="array" ref="J30">MAX(IF(سهام!$B$2:$B$498=موجودی!B30,سهام!$E$2:$E$498))</f>
        <v>0</v>
      </c>
      <c r="K30" s="38">
        <f t="array" ref="K30">MIN(IF(سهام!$B$2:$B$498=موجودی!B30,سهام!$E$2:$E$498))</f>
        <v>0</v>
      </c>
      <c r="L30" s="43">
        <f t="shared" si="7"/>
        <v>2383.6799999999998</v>
      </c>
      <c r="M30" s="44">
        <f t="shared" si="8"/>
        <v>2200.3200000000002</v>
      </c>
      <c r="N30" s="72">
        <v>3000</v>
      </c>
      <c r="O30" s="26">
        <v>4626</v>
      </c>
      <c r="P30" s="26">
        <v>2066</v>
      </c>
      <c r="Q30" s="66">
        <f t="shared" si="9"/>
        <v>7.08</v>
      </c>
      <c r="R30" s="67">
        <f t="shared" si="5"/>
        <v>1</v>
      </c>
    </row>
    <row r="31" spans="1:20" s="13" customFormat="1" ht="27" thickBot="1">
      <c r="A31" s="68">
        <f>IF(AND(H31&gt;I31,G31&lt;'ضوابط '!$D$10),1,IF(AND(H31+(('ضوابط '!$D$6*H31))&lt;I31,G31&gt;0),2,""))</f>
        <v>1</v>
      </c>
      <c r="B31" s="69">
        <f>IF(AND(A31&gt;0,A31&lt;3),IF(AND(G31&gt;-1,G31&lt;'ضوابط '!$D$9),1,IF(G31&gt;='ضوابط '!$D$9,2,"")),IF(G31&gt;'ضوابط '!$D$10,"توقف",""))</f>
        <v>1</v>
      </c>
      <c r="C31" s="31" t="str">
        <f t="shared" si="6"/>
        <v xml:space="preserve"> بالا</v>
      </c>
      <c r="D31" s="35" t="str">
        <f>موجودی!C31</f>
        <v>کویر تایر</v>
      </c>
      <c r="E31" s="35">
        <f>IF(A31=1,IF(G31&lt;'ضوابط '!$D$9,'ضوابط '!$D$9-G31,IF(G31&lt;='ضوابط '!$D$10,'ضوابط '!$D$10-G31,"")),IF(A31=2,IF(G31&gt;5000,G31-5000,G31),0))</f>
        <v>5000</v>
      </c>
      <c r="F31" s="22">
        <f>IF(G31&lt;'ضوابط '!$D$9,IF(A31=1,M31,IF(A31=2,L31,"")),IF(G31&gt;='ضوابط '!$D$9,IF(A31=1,IF(K31&lt;M31,K31,M31),IF(A31=2,IF(J31&gt;L31,J31,L31),"")),""))</f>
        <v>14731.2</v>
      </c>
      <c r="G31" s="25">
        <f>موجودی!D31</f>
        <v>0</v>
      </c>
      <c r="H31" s="46" t="str">
        <f>موجودی!E31</f>
        <v/>
      </c>
      <c r="I31" s="60">
        <f>موجودی!F31</f>
        <v>15345</v>
      </c>
      <c r="J31" s="37">
        <f t="array" ref="J31">MAX(IF(سهام!$B$2:$B$498=موجودی!B31,سهام!$E$2:$E$498))</f>
        <v>0</v>
      </c>
      <c r="K31" s="38">
        <f t="array" ref="K31">MIN(IF(سهام!$B$2:$B$498=موجودی!B31,سهام!$E$2:$E$498))</f>
        <v>0</v>
      </c>
      <c r="L31" s="43">
        <f t="shared" si="7"/>
        <v>15958.8</v>
      </c>
      <c r="M31" s="44">
        <f t="shared" si="8"/>
        <v>14731.2</v>
      </c>
      <c r="N31" s="72">
        <v>3185</v>
      </c>
      <c r="O31" s="26">
        <v>4626</v>
      </c>
      <c r="P31" s="26">
        <v>2066</v>
      </c>
      <c r="Q31" s="66">
        <f t="shared" si="9"/>
        <v>-121.6</v>
      </c>
      <c r="R31" s="67">
        <f t="shared" si="5"/>
        <v>1</v>
      </c>
    </row>
    <row r="32" spans="1:20" ht="27" thickBot="1">
      <c r="A32" s="68">
        <f>IF(AND(H32&gt;I32,G32&lt;'ضوابط '!$D$10),1,IF(AND(H32+(('ضوابط '!$D$6*H32))&lt;I32,G32&gt;0),2,""))</f>
        <v>1</v>
      </c>
      <c r="B32" s="69">
        <f>IF(AND(A32&gt;0,A32&lt;3),IF(AND(G32&gt;-1,G32&lt;'ضوابط '!$D$9),1,IF(G32&gt;='ضوابط '!$D$9,2,"")),IF(G32&gt;'ضوابط '!$D$10,"توقف",""))</f>
        <v>1</v>
      </c>
      <c r="C32" s="31" t="str">
        <f t="shared" si="6"/>
        <v xml:space="preserve"> بالا</v>
      </c>
      <c r="D32" s="35" t="str">
        <f>موجودی!C32</f>
        <v>بیمه البرز</v>
      </c>
      <c r="E32" s="35">
        <f>IF(A32=1,IF(G32&lt;'ضوابط '!$D$9,'ضوابط '!$D$9-G32,IF(G32&lt;='ضوابط '!$D$10,'ضوابط '!$D$10-G32,"")),IF(A32=2,IF(G32&gt;5000,G32-5000,G32),0))</f>
        <v>5000</v>
      </c>
      <c r="F32" s="22">
        <f>IF(G32&lt;'ضوابط '!$D$9,IF(A32=1,M32,IF(A32=2,L32,"")),IF(G32&gt;='ضوابط '!$D$9,IF(A32=1,IF(K32&lt;M32,K32,M32),IF(A32=2,IF(J32&gt;L32,J32,L32),"")),""))</f>
        <v>9776.64</v>
      </c>
      <c r="G32" s="25">
        <f>موجودی!D32</f>
        <v>0</v>
      </c>
      <c r="H32" s="46" t="str">
        <f>موجودی!E32</f>
        <v/>
      </c>
      <c r="I32" s="60">
        <f>موجودی!F32</f>
        <v>10184</v>
      </c>
      <c r="J32" s="37">
        <f t="array" ref="J32">MAX(IF(سهام!$B$2:$B$498=موجودی!B32,سهام!$E$2:$E$498))</f>
        <v>0</v>
      </c>
      <c r="K32" s="38">
        <f t="array" ref="K32">MIN(IF(سهام!$B$2:$B$498=موجودی!B32,سهام!$E$2:$E$498))</f>
        <v>0</v>
      </c>
      <c r="L32" s="43">
        <f t="shared" si="7"/>
        <v>10591.36</v>
      </c>
      <c r="M32" s="44">
        <f t="shared" si="8"/>
        <v>9776.64</v>
      </c>
      <c r="N32" s="72">
        <v>3185</v>
      </c>
      <c r="O32" s="26">
        <v>4626</v>
      </c>
      <c r="P32" s="26">
        <v>2066</v>
      </c>
      <c r="Q32" s="66">
        <f t="shared" si="9"/>
        <v>-69.989999999999995</v>
      </c>
      <c r="R32" s="67">
        <f t="shared" si="5"/>
        <v>1</v>
      </c>
    </row>
    <row r="33" spans="1:18" ht="27" thickBot="1">
      <c r="A33" s="68">
        <f>IF(AND(H33&gt;I33,G33&lt;'ضوابط '!$D$10),1,IF(AND(H33+(('ضوابط '!$D$6*H33))&lt;I33,G33&gt;0),2,""))</f>
        <v>1</v>
      </c>
      <c r="B33" s="69">
        <f>IF(AND(A33&gt;0,A33&lt;3),IF(AND(G33&gt;-1,G33&lt;'ضوابط '!$D$9),1,IF(G33&gt;='ضوابط '!$D$9,2,"")),IF(G33&gt;'ضوابط '!$D$10,"توقف",""))</f>
        <v>1</v>
      </c>
      <c r="C33" s="31" t="str">
        <f t="shared" si="6"/>
        <v xml:space="preserve"> بالا</v>
      </c>
      <c r="D33" s="35" t="str">
        <f>موجودی!C33</f>
        <v>ایران تایر - پتایر</v>
      </c>
      <c r="E33" s="35">
        <f>IF(A33=1,IF(G33&lt;'ضوابط '!$D$9,'ضوابط '!$D$9-G33,IF(G33&lt;='ضوابط '!$D$10,'ضوابط '!$D$10-G33,"")),IF(A33=2,IF(G33&gt;5000,G33-5000,G33),0))</f>
        <v>5000</v>
      </c>
      <c r="F33" s="22">
        <f>IF(G33&lt;'ضوابط '!$D$9,IF(A33=1,M33,IF(A33=2,L33,"")),IF(G33&gt;='ضوابط '!$D$9,IF(A33=1,IF(K33&lt;M33,K33,M33),IF(A33=2,IF(J33&gt;L33,J33,L33),"")),""))</f>
        <v>5311.68</v>
      </c>
      <c r="G33" s="25">
        <f>موجودی!D33</f>
        <v>0</v>
      </c>
      <c r="H33" s="46" t="str">
        <f>موجودی!E33</f>
        <v/>
      </c>
      <c r="I33" s="60">
        <f>موجودی!F33</f>
        <v>5533</v>
      </c>
      <c r="J33" s="37">
        <f t="array" ref="J33">MAX(IF(سهام!$B$2:$B$498=موجودی!B33,سهام!$E$2:$E$498))</f>
        <v>0</v>
      </c>
      <c r="K33" s="38">
        <f t="array" ref="K33">MIN(IF(سهام!$B$2:$B$498=موجودی!B33,سهام!$E$2:$E$498))</f>
        <v>0</v>
      </c>
      <c r="L33" s="43">
        <f t="shared" si="7"/>
        <v>5754.32</v>
      </c>
      <c r="M33" s="44">
        <f t="shared" si="8"/>
        <v>5311.68</v>
      </c>
      <c r="N33" s="72">
        <v>3185</v>
      </c>
      <c r="O33" s="26">
        <v>4626</v>
      </c>
      <c r="P33" s="26">
        <v>2066</v>
      </c>
      <c r="Q33" s="66">
        <f t="shared" si="9"/>
        <v>-23.48</v>
      </c>
      <c r="R33" s="67">
        <f t="shared" si="5"/>
        <v>1</v>
      </c>
    </row>
    <row r="34" spans="1:18" ht="27" thickBot="1">
      <c r="A34" s="68">
        <f>IF(AND(H34&gt;I34,G34&lt;'ضوابط '!$D$10),1,IF(AND(H34+(('ضوابط '!$D$6*H34))&lt;I34,G34&gt;0),2,""))</f>
        <v>1</v>
      </c>
      <c r="B34" s="69">
        <f>IF(AND(A34&gt;0,A34&lt;3),IF(AND(G34&gt;-1,G34&lt;'ضوابط '!$D$9),1,IF(G34&gt;='ضوابط '!$D$9,2,"")),IF(G34&gt;'ضوابط '!$D$10,"توقف",""))</f>
        <v>1</v>
      </c>
      <c r="C34" s="31" t="str">
        <f t="shared" si="6"/>
        <v xml:space="preserve"> بالا</v>
      </c>
      <c r="D34" s="35" t="str">
        <f>موجودی!C34</f>
        <v>ایرانول</v>
      </c>
      <c r="E34" s="35">
        <f>IF(A34=1,IF(G34&lt;'ضوابط '!$D$9,'ضوابط '!$D$9-G34,IF(G34&lt;='ضوابط '!$D$10,'ضوابط '!$D$10-G34,"")),IF(A34=2,IF(G34&gt;5000,G34-5000,G34),0))</f>
        <v>5000</v>
      </c>
      <c r="F34" s="22">
        <f>IF(G34&lt;'ضوابط '!$D$9,IF(A34=1,M34,IF(A34=2,L34,"")),IF(G34&gt;='ضوابط '!$D$9,IF(A34=1,IF(K34&lt;M34,K34,M34),IF(A34=2,IF(J34&gt;L34,J34,L34),"")),""))</f>
        <v>10552.32</v>
      </c>
      <c r="G34" s="25">
        <f>موجودی!D34</f>
        <v>0</v>
      </c>
      <c r="H34" s="46" t="str">
        <f>موجودی!E34</f>
        <v/>
      </c>
      <c r="I34" s="60">
        <f>موجودی!F34</f>
        <v>10992</v>
      </c>
      <c r="J34" s="37">
        <f t="array" ref="J34">MAX(IF(سهام!$B$2:$B$498=موجودی!B34,سهام!$E$2:$E$498))</f>
        <v>0</v>
      </c>
      <c r="K34" s="38">
        <f t="array" ref="K34">MIN(IF(سهام!$B$2:$B$498=موجودی!B34,سهام!$E$2:$E$498))</f>
        <v>0</v>
      </c>
      <c r="L34" s="43">
        <f t="shared" si="7"/>
        <v>11431.68</v>
      </c>
      <c r="M34" s="44">
        <f t="shared" si="8"/>
        <v>10552.32</v>
      </c>
      <c r="N34" s="72">
        <v>3185</v>
      </c>
      <c r="O34" s="26">
        <v>4626</v>
      </c>
      <c r="P34" s="26">
        <v>2066</v>
      </c>
      <c r="Q34" s="66">
        <f t="shared" si="9"/>
        <v>-78.069999999999993</v>
      </c>
      <c r="R34" s="67">
        <f t="shared" si="5"/>
        <v>1</v>
      </c>
    </row>
    <row r="35" spans="1:18" ht="27" thickBot="1">
      <c r="A35" s="68">
        <f>IF(AND(H35&gt;I35,G35&lt;'ضوابط '!$D$10),1,IF(AND(H35+(('ضوابط '!$D$6*H35))&lt;I35,G35&gt;0),2,""))</f>
        <v>1</v>
      </c>
      <c r="B35" s="69">
        <f>IF(AND(A35&gt;0,A35&lt;3),IF(AND(G35&gt;-1,G35&lt;'ضوابط '!$D$9),1,IF(G35&gt;='ضوابط '!$D$9,2,"")),IF(G35&gt;'ضوابط '!$D$10,"توقف",""))</f>
        <v>1</v>
      </c>
      <c r="C35" s="31" t="str">
        <f t="shared" si="6"/>
        <v>مطلوب</v>
      </c>
      <c r="D35" s="35" t="str">
        <f>موجودی!C35</f>
        <v>لبنیات کالبر</v>
      </c>
      <c r="E35" s="35">
        <f>IF(A35=1,IF(G35&lt;'ضوابط '!$D$9,'ضوابط '!$D$9-G35,IF(G35&lt;='ضوابط '!$D$10,'ضوابط '!$D$10-G35,"")),IF(A35=2,IF(G35&gt;5000,G35-5000,G35),0))</f>
        <v>5000</v>
      </c>
      <c r="F35" s="22">
        <f>IF(G35&lt;'ضوابط '!$D$9,IF(A35=1,M35,IF(A35=2,L35,"")),IF(G35&gt;='ضوابط '!$D$9,IF(A35=1,IF(K35&lt;M35,K35,M35),IF(A35=2,IF(J35&gt;L35,J35,L35),"")),""))</f>
        <v>2173.44</v>
      </c>
      <c r="G35" s="25">
        <f>موجودی!D35</f>
        <v>0</v>
      </c>
      <c r="H35" s="46" t="str">
        <f>موجودی!E35</f>
        <v/>
      </c>
      <c r="I35" s="60">
        <f>موجودی!F35</f>
        <v>2264</v>
      </c>
      <c r="J35" s="37">
        <f t="array" ref="J35">MAX(IF(سهام!$B$2:$B$498=موجودی!B35,سهام!$E$2:$E$498))</f>
        <v>0</v>
      </c>
      <c r="K35" s="38">
        <f t="array" ref="K35">MIN(IF(سهام!$B$2:$B$498=موجودی!B35,سهام!$E$2:$E$498))</f>
        <v>0</v>
      </c>
      <c r="L35" s="43">
        <f t="shared" si="7"/>
        <v>2354.56</v>
      </c>
      <c r="M35" s="44">
        <f t="shared" si="8"/>
        <v>2173.44</v>
      </c>
      <c r="N35" s="72">
        <v>3185</v>
      </c>
      <c r="O35" s="26">
        <v>4626</v>
      </c>
      <c r="P35" s="26">
        <v>2066</v>
      </c>
      <c r="Q35" s="66">
        <f t="shared" si="9"/>
        <v>9.2100000000000009</v>
      </c>
      <c r="R35" s="67">
        <f t="shared" si="5"/>
        <v>1</v>
      </c>
    </row>
    <row r="36" spans="1:18" s="13" customFormat="1" ht="27" thickBot="1">
      <c r="A36" s="68">
        <f>IF(AND(H36&gt;I36,G36&lt;'ضوابط '!$D$10),1,IF(AND(H36+(('ضوابط '!$D$6*H36))&lt;I36,G36&gt;0),2,""))</f>
        <v>1</v>
      </c>
      <c r="B36" s="69">
        <f>IF(AND(A36&gt;0,A36&lt;3),IF(AND(G36&gt;-1,G36&lt;'ضوابط '!$D$9),1,IF(G36&gt;='ضوابط '!$D$9,2,"")),IF(G36&gt;'ضوابط '!$D$10,"توقف",""))</f>
        <v>1</v>
      </c>
      <c r="C36" s="31" t="str">
        <f t="shared" si="6"/>
        <v>مطلوب</v>
      </c>
      <c r="D36" s="35" t="str">
        <f>موجودی!C36</f>
        <v>بانک دی</v>
      </c>
      <c r="E36" s="35">
        <f>IF(A36=1,IF(G36&lt;'ضوابط '!$D$9,'ضوابط '!$D$9-G36,IF(G36&lt;='ضوابط '!$D$10,'ضوابط '!$D$10-G36,"")),IF(A36=2,IF(G36&gt;5000,G36-5000,G36),0))</f>
        <v>5000</v>
      </c>
      <c r="F36" s="22">
        <f>IF(G36&lt;'ضوابط '!$D$9,IF(A36=1,M36,IF(A36=2,L36,"")),IF(G36&gt;='ضوابط '!$D$9,IF(A36=1,IF(K36&lt;M36,K36,M36),IF(A36=2,IF(J36&gt;L36,J36,L36),"")),""))</f>
        <v>1700.16</v>
      </c>
      <c r="G36" s="25">
        <f>موجودی!D36</f>
        <v>0</v>
      </c>
      <c r="H36" s="46" t="str">
        <f>موجودی!E36</f>
        <v/>
      </c>
      <c r="I36" s="60">
        <f>موجودی!F36</f>
        <v>1771</v>
      </c>
      <c r="J36" s="37">
        <f t="array" ref="J36">MAX(IF(سهام!$B$2:$B$498=موجودی!B36,سهام!$E$2:$E$498))</f>
        <v>0</v>
      </c>
      <c r="K36" s="38">
        <f t="array" ref="K36">MIN(IF(سهام!$B$2:$B$498=موجودی!B36,سهام!$E$2:$E$498))</f>
        <v>0</v>
      </c>
      <c r="L36" s="43">
        <f t="shared" si="7"/>
        <v>1841.84</v>
      </c>
      <c r="M36" s="44">
        <f t="shared" si="8"/>
        <v>1700.16</v>
      </c>
      <c r="N36" s="72">
        <v>3185</v>
      </c>
      <c r="O36" s="26">
        <v>4626</v>
      </c>
      <c r="P36" s="26">
        <v>2066</v>
      </c>
      <c r="Q36" s="66">
        <f t="shared" si="9"/>
        <v>14.14</v>
      </c>
      <c r="R36" s="67">
        <f t="shared" si="5"/>
        <v>1</v>
      </c>
    </row>
    <row r="37" spans="1:18" s="13" customFormat="1" ht="27" thickBot="1">
      <c r="A37" s="68">
        <f>IF(AND(H37&gt;I37,G37&lt;'ضوابط '!$D$10),1,IF(AND(H37+(('ضوابط '!$D$6*H37))&lt;I37,G37&gt;0),2,""))</f>
        <v>1</v>
      </c>
      <c r="B37" s="69">
        <f>IF(AND(A37&gt;0,A37&lt;3),IF(AND(G37&gt;-1,G37&lt;'ضوابط '!$D$9),1,IF(G37&gt;='ضوابط '!$D$9,2,"")),IF(G37&gt;'ضوابط '!$D$10,"توقف",""))</f>
        <v>1</v>
      </c>
      <c r="C37" s="31" t="str">
        <f t="shared" si="6"/>
        <v xml:space="preserve"> بالا</v>
      </c>
      <c r="D37" s="35" t="str">
        <f>موجودی!C37</f>
        <v>صنعتی بهشهر</v>
      </c>
      <c r="E37" s="35">
        <f>IF(A37=1,IF(G37&lt;'ضوابط '!$D$9,'ضوابط '!$D$9-G37,IF(G37&lt;='ضوابط '!$D$10,'ضوابط '!$D$10-G37,"")),IF(A37=2,IF(G37&gt;5000,G37-5000,G37),0))</f>
        <v>5000</v>
      </c>
      <c r="F37" s="22">
        <f>IF(G37&lt;'ضوابط '!$D$9,IF(A37=1,M37,IF(A37=2,L37,"")),IF(G37&gt;='ضوابط '!$D$9,IF(A37=1,IF(K37&lt;M37,K37,M37),IF(A37=2,IF(J37&gt;L37,J37,L37),"")),""))</f>
        <v>6176.64</v>
      </c>
      <c r="G37" s="25">
        <f>موجودی!D37</f>
        <v>0</v>
      </c>
      <c r="H37" s="46" t="str">
        <f>موجودی!E37</f>
        <v/>
      </c>
      <c r="I37" s="60">
        <f>موجودی!F37</f>
        <v>6434</v>
      </c>
      <c r="J37" s="37">
        <f t="array" ref="J37">MAX(IF(سهام!$B$2:$B$498=موجودی!B37,سهام!$E$2:$E$498))</f>
        <v>0</v>
      </c>
      <c r="K37" s="38">
        <f t="array" ref="K37">MIN(IF(سهام!$B$2:$B$498=موجودی!B37,سهام!$E$2:$E$498))</f>
        <v>0</v>
      </c>
      <c r="L37" s="43">
        <f t="shared" si="7"/>
        <v>6691.36</v>
      </c>
      <c r="M37" s="44">
        <f t="shared" si="8"/>
        <v>6176.64</v>
      </c>
      <c r="N37" s="72">
        <v>3185</v>
      </c>
      <c r="O37" s="26">
        <v>4626</v>
      </c>
      <c r="P37" s="26">
        <v>2066</v>
      </c>
      <c r="Q37" s="66">
        <f t="shared" si="9"/>
        <v>-32.49</v>
      </c>
      <c r="R37" s="67">
        <f t="shared" si="5"/>
        <v>1</v>
      </c>
    </row>
    <row r="38" spans="1:18" s="13" customFormat="1" ht="27" thickBot="1">
      <c r="A38" s="68">
        <f>IF(AND(H38&gt;I38,G38&lt;'ضوابط '!$D$10),1,IF(AND(H38+(('ضوابط '!$D$6*H38))&lt;I38,G38&gt;0),2,""))</f>
        <v>1</v>
      </c>
      <c r="B38" s="69">
        <f>IF(AND(A38&gt;0,A38&lt;3),IF(AND(G38&gt;-1,G38&lt;'ضوابط '!$D$9),1,IF(G38&gt;='ضوابط '!$D$9,2,"")),IF(G38&gt;'ضوابط '!$D$10,"توقف",""))</f>
        <v>1</v>
      </c>
      <c r="C38" s="31" t="str">
        <f t="shared" si="6"/>
        <v xml:space="preserve"> بالا</v>
      </c>
      <c r="D38" s="35" t="str">
        <f>موجودی!C38</f>
        <v>قند پیرانشهر</v>
      </c>
      <c r="E38" s="35">
        <f>IF(A38=1,IF(G38&lt;'ضوابط '!$D$9,'ضوابط '!$D$9-G38,IF(G38&lt;='ضوابط '!$D$10,'ضوابط '!$D$10-G38,"")),IF(A38=2,IF(G38&gt;5000,G38-5000,G38),0))</f>
        <v>5000</v>
      </c>
      <c r="F38" s="22">
        <f>IF(G38&lt;'ضوابط '!$D$9,IF(A38=1,M38,IF(A38=2,L38,"")),IF(G38&gt;='ضوابط '!$D$9,IF(A38=1,IF(K38&lt;M38,K38,M38),IF(A38=2,IF(J38&gt;L38,J38,L38),"")),""))</f>
        <v>5088</v>
      </c>
      <c r="G38" s="25">
        <f>موجودی!D38</f>
        <v>0</v>
      </c>
      <c r="H38" s="46" t="str">
        <f>موجودی!E38</f>
        <v/>
      </c>
      <c r="I38" s="60">
        <f>موجودی!F38</f>
        <v>5300</v>
      </c>
      <c r="J38" s="37">
        <f t="array" ref="J38">MAX(IF(سهام!$B$2:$B$498=موجودی!B38,سهام!$E$2:$E$498))</f>
        <v>0</v>
      </c>
      <c r="K38" s="38">
        <f t="array" ref="K38">MIN(IF(سهام!$B$2:$B$498=موجودی!B38,سهام!$E$2:$E$498))</f>
        <v>0</v>
      </c>
      <c r="L38" s="43">
        <f t="shared" si="7"/>
        <v>5512</v>
      </c>
      <c r="M38" s="44">
        <f t="shared" si="8"/>
        <v>5088</v>
      </c>
      <c r="N38" s="72">
        <v>3185</v>
      </c>
      <c r="O38" s="26">
        <v>4626</v>
      </c>
      <c r="P38" s="26">
        <v>2066</v>
      </c>
      <c r="Q38" s="66">
        <f t="shared" si="9"/>
        <v>-21.15</v>
      </c>
      <c r="R38" s="67">
        <f t="shared" si="5"/>
        <v>1</v>
      </c>
    </row>
    <row r="39" spans="1:18" s="13" customFormat="1" ht="27" thickBot="1">
      <c r="A39" s="68">
        <f>IF(AND(H39&gt;I39,G39&lt;'ضوابط '!$D$10),1,IF(AND(H39+(('ضوابط '!$D$6*H39))&lt;I39,G39&gt;0),2,""))</f>
        <v>1</v>
      </c>
      <c r="B39" s="69">
        <f>IF(AND(A39&gt;0,A39&lt;3),IF(AND(G39&gt;-1,G39&lt;'ضوابط '!$D$9),1,IF(G39&gt;='ضوابط '!$D$9,2,"")),IF(G39&gt;'ضوابط '!$D$10,"توقف",""))</f>
        <v>1</v>
      </c>
      <c r="C39" s="31" t="str">
        <f t="shared" si="6"/>
        <v>مطلوب</v>
      </c>
      <c r="D39" s="35" t="str">
        <f>موجودی!C39</f>
        <v>سرمایه گذاری شاهد</v>
      </c>
      <c r="E39" s="35">
        <f>IF(A39=1,IF(G39&lt;'ضوابط '!$D$9,'ضوابط '!$D$9-G39,IF(G39&lt;='ضوابط '!$D$10,'ضوابط '!$D$10-G39,"")),IF(A39=2,IF(G39&gt;5000,G39-5000,G39),0))</f>
        <v>5000</v>
      </c>
      <c r="F39" s="22">
        <f>IF(G39&lt;'ضوابط '!$D$9,IF(A39=1,M39,IF(A39=2,L39,"")),IF(G39&gt;='ضوابط '!$D$9,IF(A39=1,IF(K39&lt;M39,K39,M39),IF(A39=2,IF(J39&gt;L39,J39,L39),"")),""))</f>
        <v>864</v>
      </c>
      <c r="G39" s="25">
        <f>موجودی!D39</f>
        <v>0</v>
      </c>
      <c r="H39" s="46" t="str">
        <f>موجودی!E39</f>
        <v/>
      </c>
      <c r="I39" s="60">
        <f>موجودی!F39</f>
        <v>900</v>
      </c>
      <c r="J39" s="37">
        <f t="array" ref="J39">MAX(IF(سهام!$B$2:$B$498=موجودی!B39,سهام!$E$2:$E$498))</f>
        <v>0</v>
      </c>
      <c r="K39" s="38">
        <f t="array" ref="K39">MIN(IF(سهام!$B$2:$B$498=موجودی!B39,سهام!$E$2:$E$498))</f>
        <v>0</v>
      </c>
      <c r="L39" s="43">
        <f t="shared" si="7"/>
        <v>936</v>
      </c>
      <c r="M39" s="44">
        <f t="shared" si="8"/>
        <v>864</v>
      </c>
      <c r="N39" s="72">
        <v>3185</v>
      </c>
      <c r="O39" s="26">
        <v>4626</v>
      </c>
      <c r="P39" s="26">
        <v>2066</v>
      </c>
      <c r="Q39" s="66">
        <f t="shared" si="9"/>
        <v>22.85</v>
      </c>
      <c r="R39" s="67">
        <f t="shared" si="5"/>
        <v>1</v>
      </c>
    </row>
    <row r="40" spans="1:18" s="13" customFormat="1" ht="27" thickBot="1">
      <c r="A40" s="68">
        <f>IF(AND(H40&gt;I40,G40&lt;'ضوابط '!$D$10),1,IF(AND(H40+(('ضوابط '!$D$6*H40))&lt;I40,G40&gt;0),2,""))</f>
        <v>1</v>
      </c>
      <c r="B40" s="69">
        <f>IF(AND(A40&gt;0,A40&lt;3),IF(AND(G40&gt;-1,G40&lt;'ضوابط '!$D$9),1,IF(G40&gt;='ضوابط '!$D$9,2,"")),IF(G40&gt;'ضوابط '!$D$10,"توقف",""))</f>
        <v>1</v>
      </c>
      <c r="C40" s="31" t="str">
        <f t="shared" si="6"/>
        <v>مطلوب</v>
      </c>
      <c r="D40" s="35" t="str">
        <f>موجودی!C40</f>
        <v>پارس خودرو</v>
      </c>
      <c r="E40" s="35">
        <f>IF(A40=1,IF(G40&lt;'ضوابط '!$D$9,'ضوابط '!$D$9-G40,IF(G40&lt;='ضوابط '!$D$10,'ضوابط '!$D$10-G40,"")),IF(A40=2,IF(G40&gt;5000,G40-5000,G40),0))</f>
        <v>5000</v>
      </c>
      <c r="F40" s="22">
        <f>IF(G40&lt;'ضوابط '!$D$9,IF(A40=1,M40,IF(A40=2,L40,"")),IF(G40&gt;='ضوابط '!$D$9,IF(A40=1,IF(K40&lt;M40,K40,M40),IF(A40=2,IF(J40&gt;L40,J40,L40),"")),""))</f>
        <v>1700.16</v>
      </c>
      <c r="G40" s="25">
        <f>موجودی!D40</f>
        <v>0</v>
      </c>
      <c r="H40" s="46" t="str">
        <f>موجودی!E40</f>
        <v/>
      </c>
      <c r="I40" s="60">
        <f>موجودی!F40</f>
        <v>1771</v>
      </c>
      <c r="J40" s="37">
        <f t="array" ref="J40">MAX(IF(سهام!$B$2:$B$498=موجودی!B40,سهام!$E$2:$E$498))</f>
        <v>0</v>
      </c>
      <c r="K40" s="38">
        <f t="array" ref="K40">MIN(IF(سهام!$B$2:$B$498=موجودی!B40,سهام!$E$2:$E$498))</f>
        <v>0</v>
      </c>
      <c r="L40" s="43">
        <f t="shared" si="7"/>
        <v>1841.84</v>
      </c>
      <c r="M40" s="44">
        <f t="shared" si="8"/>
        <v>1700.16</v>
      </c>
      <c r="N40" s="72">
        <v>3185</v>
      </c>
      <c r="O40" s="26">
        <v>4626</v>
      </c>
      <c r="P40" s="26">
        <v>2066</v>
      </c>
      <c r="Q40" s="66">
        <f t="shared" si="9"/>
        <v>14.14</v>
      </c>
      <c r="R40" s="67">
        <f t="shared" si="5"/>
        <v>1</v>
      </c>
    </row>
    <row r="41" spans="1:18" ht="27" thickBot="1">
      <c r="A41" s="68">
        <f>IF(AND(H41&gt;I41,G41&lt;'ضوابط '!$D$10),1,IF(AND(H41+(('ضوابط '!$D$6*H41))&lt;I41,G41&gt;0),2,""))</f>
        <v>1</v>
      </c>
      <c r="B41" s="69">
        <f>IF(AND(A41&gt;0,A41&lt;3),IF(AND(G41&gt;-1,G41&lt;'ضوابط '!$D$9),1,IF(G41&gt;='ضوابط '!$D$9,2,"")),IF(G41&gt;'ضوابط '!$D$10,"توقف",""))</f>
        <v>1</v>
      </c>
      <c r="C41" s="31" t="str">
        <f t="shared" si="6"/>
        <v xml:space="preserve"> بالا</v>
      </c>
      <c r="D41" s="35" t="str">
        <f>موجودی!C41</f>
        <v>پتروشیمی کرمانشاه</v>
      </c>
      <c r="E41" s="35">
        <f>IF(A41=1,IF(G41&lt;'ضوابط '!$D$9,'ضوابط '!$D$9-G41,IF(G41&lt;='ضوابط '!$D$10,'ضوابط '!$D$10-G41,"")),IF(A41=2,IF(G41&gt;5000,G41-5000,G41),0))</f>
        <v>5000</v>
      </c>
      <c r="F41" s="22">
        <f>IF(G41&lt;'ضوابط '!$D$9,IF(A41=1,M41,IF(A41=2,L41,"")),IF(G41&gt;='ضوابط '!$D$9,IF(A41=1,IF(K41&lt;M41,K41,M41),IF(A41=2,IF(J41&gt;L41,J41,L41),"")),""))</f>
        <v>6684.48</v>
      </c>
      <c r="G41" s="25">
        <f>موجودی!D41</f>
        <v>0</v>
      </c>
      <c r="H41" s="46" t="str">
        <f>موجودی!E41</f>
        <v/>
      </c>
      <c r="I41" s="60">
        <f>موجودی!F41</f>
        <v>6963</v>
      </c>
      <c r="J41" s="37">
        <f t="array" ref="J41">MAX(IF(سهام!$B$2:$B$498=موجودی!B41,سهام!$E$2:$E$498))</f>
        <v>0</v>
      </c>
      <c r="K41" s="38">
        <f t="array" ref="K41">MIN(IF(سهام!$B$2:$B$498=موجودی!B41,سهام!$E$2:$E$498))</f>
        <v>0</v>
      </c>
      <c r="L41" s="43">
        <f t="shared" si="7"/>
        <v>7241.52</v>
      </c>
      <c r="M41" s="44">
        <f t="shared" si="8"/>
        <v>6684.48</v>
      </c>
      <c r="N41" s="72">
        <v>3185</v>
      </c>
      <c r="O41" s="26">
        <v>4626</v>
      </c>
      <c r="P41" s="26">
        <v>2066</v>
      </c>
      <c r="Q41" s="66">
        <f t="shared" si="9"/>
        <v>-37.78</v>
      </c>
      <c r="R41" s="67">
        <f t="shared" si="5"/>
        <v>1</v>
      </c>
    </row>
    <row r="42" spans="1:18" s="13" customFormat="1" ht="27" thickBot="1">
      <c r="A42" s="68">
        <f>IF(AND(H42&gt;I42,G42&lt;'ضوابط '!$D$10),1,IF(AND(H42+(('ضوابط '!$D$6*H42))&lt;I42,G42&gt;0),2,""))</f>
        <v>1</v>
      </c>
      <c r="B42" s="69">
        <f>IF(AND(A42&gt;0,A42&lt;3),IF(AND(G42&gt;-1,G42&lt;'ضوابط '!$D$9),1,IF(G42&gt;='ضوابط '!$D$9,2,"")),IF(G42&gt;'ضوابط '!$D$10,"توقف",""))</f>
        <v>1</v>
      </c>
      <c r="C42" s="31" t="str">
        <f t="shared" si="6"/>
        <v xml:space="preserve"> بالا</v>
      </c>
      <c r="D42" s="35" t="str">
        <f>موجودی!C42</f>
        <v>نفت اصفهان</v>
      </c>
      <c r="E42" s="35">
        <f>IF(A42=1,IF(G42&lt;'ضوابط '!$D$9,'ضوابط '!$D$9-G42,IF(G42&lt;='ضوابط '!$D$10,'ضوابط '!$D$10-G42,"")),IF(A42=2,IF(G42&gt;5000,G42-5000,G42),0))</f>
        <v>5000</v>
      </c>
      <c r="F42" s="22">
        <f>IF(G42&lt;'ضوابط '!$D$9,IF(A42=1,M42,IF(A42=2,L42,"")),IF(G42&gt;='ضوابط '!$D$9,IF(A42=1,IF(K42&lt;M42,K42,M42),IF(A42=2,IF(J42&gt;L42,J42,L42),"")),""))</f>
        <v>25949.759999999998</v>
      </c>
      <c r="G42" s="25">
        <f>موجودی!D42</f>
        <v>0</v>
      </c>
      <c r="H42" s="46" t="str">
        <f>موجودی!E42</f>
        <v/>
      </c>
      <c r="I42" s="60">
        <f>موجودی!F42</f>
        <v>27031</v>
      </c>
      <c r="J42" s="37">
        <f t="array" ref="J42">MAX(IF(سهام!$B$2:$B$498=موجودی!B42,سهام!$E$2:$E$498))</f>
        <v>0</v>
      </c>
      <c r="K42" s="38">
        <f t="array" ref="K42">MIN(IF(سهام!$B$2:$B$498=موجودی!B42,سهام!$E$2:$E$498))</f>
        <v>0</v>
      </c>
      <c r="L42" s="43">
        <f t="shared" si="7"/>
        <v>28112.240000000002</v>
      </c>
      <c r="M42" s="44">
        <f t="shared" si="8"/>
        <v>25949.759999999998</v>
      </c>
      <c r="N42" s="72">
        <v>3185</v>
      </c>
      <c r="O42" s="26">
        <v>4626</v>
      </c>
      <c r="P42" s="26">
        <v>2066</v>
      </c>
      <c r="Q42" s="66">
        <f t="shared" si="9"/>
        <v>-238.46</v>
      </c>
      <c r="R42" s="67">
        <f t="shared" si="5"/>
        <v>1</v>
      </c>
    </row>
    <row r="43" spans="1:18" s="13" customFormat="1" ht="27" thickBot="1">
      <c r="A43" s="68">
        <f>IF(AND(H43&gt;I43,G43&lt;'ضوابط '!$D$10),1,IF(AND(H43+(('ضوابط '!$D$6*H43))&lt;I43,G43&gt;0),2,""))</f>
        <v>1</v>
      </c>
      <c r="B43" s="69">
        <f>IF(AND(A43&gt;0,A43&lt;3),IF(AND(G43&gt;-1,G43&lt;'ضوابط '!$D$9),1,IF(G43&gt;='ضوابط '!$D$9,2,"")),IF(G43&gt;'ضوابط '!$D$10,"توقف",""))</f>
        <v>1</v>
      </c>
      <c r="C43" s="31" t="str">
        <f t="shared" si="6"/>
        <v xml:space="preserve"> بالا</v>
      </c>
      <c r="D43" s="35" t="str">
        <f>موجودی!C43</f>
        <v>فولاد خوزستان</v>
      </c>
      <c r="E43" s="35">
        <f>IF(A43=1,IF(G43&lt;'ضوابط '!$D$9,'ضوابط '!$D$9-G43,IF(G43&lt;='ضوابط '!$D$10,'ضوابط '!$D$10-G43,"")),IF(A43=2,IF(G43&gt;5000,G43-5000,G43),0))</f>
        <v>5000</v>
      </c>
      <c r="F43" s="22">
        <f>IF(G43&lt;'ضوابط '!$D$9,IF(A43=1,M43,IF(A43=2,L43,"")),IF(G43&gt;='ضوابط '!$D$9,IF(A43=1,IF(K43&lt;M43,K43,M43),IF(A43=2,IF(J43&gt;L43,J43,L43),"")),""))</f>
        <v>7352.64</v>
      </c>
      <c r="G43" s="25">
        <f>موجودی!D43</f>
        <v>0</v>
      </c>
      <c r="H43" s="46" t="str">
        <f>موجودی!E43</f>
        <v/>
      </c>
      <c r="I43" s="60">
        <f>موجودی!F43</f>
        <v>7659</v>
      </c>
      <c r="J43" s="37">
        <f t="array" ref="J43">MAX(IF(سهام!$B$2:$B$498=موجودی!B43,سهام!$E$2:$E$498))</f>
        <v>0</v>
      </c>
      <c r="K43" s="38">
        <f t="array" ref="K43">MIN(IF(سهام!$B$2:$B$498=موجودی!B43,سهام!$E$2:$E$498))</f>
        <v>0</v>
      </c>
      <c r="L43" s="43">
        <f t="shared" si="7"/>
        <v>7965.36</v>
      </c>
      <c r="M43" s="44">
        <f t="shared" si="8"/>
        <v>7352.64</v>
      </c>
      <c r="N43" s="72">
        <v>3185</v>
      </c>
      <c r="O43" s="26">
        <v>4626</v>
      </c>
      <c r="P43" s="26">
        <v>2066</v>
      </c>
      <c r="Q43" s="66">
        <f t="shared" si="9"/>
        <v>-44.74</v>
      </c>
      <c r="R43" s="67">
        <f t="shared" si="5"/>
        <v>1</v>
      </c>
    </row>
    <row r="44" spans="1:18" s="13" customFormat="1" ht="27" thickBot="1">
      <c r="A44" s="68">
        <f>IF(AND(H44&gt;I44,G44&lt;'ضوابط '!$D$10),1,IF(AND(H44+(('ضوابط '!$D$6*H44))&lt;I44,G44&gt;0),2,""))</f>
        <v>1</v>
      </c>
      <c r="B44" s="69">
        <f>IF(AND(A44&gt;0,A44&lt;3),IF(AND(G44&gt;-1,G44&lt;'ضوابط '!$D$9),1,IF(G44&gt;='ضوابط '!$D$9,2,"")),IF(G44&gt;'ضوابط '!$D$10,"توقف",""))</f>
        <v>1</v>
      </c>
      <c r="C44" s="31" t="str">
        <f t="shared" si="6"/>
        <v xml:space="preserve"> بالا</v>
      </c>
      <c r="D44" s="35" t="str">
        <f>موجودی!C44</f>
        <v>توسعه فناوري اطلاعات خوارزمي</v>
      </c>
      <c r="E44" s="35">
        <f>IF(A44=1,IF(G44&lt;'ضوابط '!$D$9,'ضوابط '!$D$9-G44,IF(G44&lt;='ضوابط '!$D$10,'ضوابط '!$D$10-G44,"")),IF(A44=2,IF(G44&gt;5000,G44-5000,G44),0))</f>
        <v>5000</v>
      </c>
      <c r="F44" s="22">
        <f>IF(G44&lt;'ضوابط '!$D$9,IF(A44=1,M44,IF(A44=2,L44,"")),IF(G44&gt;='ضوابط '!$D$9,IF(A44=1,IF(K44&lt;M44,K44,M44),IF(A44=2,IF(J44&gt;L44,J44,L44),"")),""))</f>
        <v>5854.08</v>
      </c>
      <c r="G44" s="25">
        <f>موجودی!D44</f>
        <v>0</v>
      </c>
      <c r="H44" s="46" t="str">
        <f>موجودی!E44</f>
        <v/>
      </c>
      <c r="I44" s="60">
        <f>موجودی!F44</f>
        <v>6098</v>
      </c>
      <c r="J44" s="37">
        <f t="array" ref="J44">MAX(IF(سهام!$B$2:$B$498=موجودی!B44,سهام!$E$2:$E$498))</f>
        <v>0</v>
      </c>
      <c r="K44" s="38">
        <f t="array" ref="K44">MIN(IF(سهام!$B$2:$B$498=موجودی!B44,سهام!$E$2:$E$498))</f>
        <v>0</v>
      </c>
      <c r="L44" s="43">
        <f t="shared" si="7"/>
        <v>6341.92</v>
      </c>
      <c r="M44" s="44">
        <f t="shared" si="8"/>
        <v>5854.08</v>
      </c>
      <c r="N44" s="72">
        <v>3185</v>
      </c>
      <c r="O44" s="26">
        <v>4626</v>
      </c>
      <c r="P44" s="26">
        <v>2066</v>
      </c>
      <c r="Q44" s="66">
        <f t="shared" si="9"/>
        <v>-29.13</v>
      </c>
      <c r="R44" s="67">
        <f t="shared" si="5"/>
        <v>1</v>
      </c>
    </row>
    <row r="45" spans="1:18" s="13" customFormat="1" ht="27" thickBot="1">
      <c r="A45" s="68">
        <f>IF(AND(H45&gt;I45,G45&lt;'ضوابط '!$D$10),1,IF(AND(H45+(('ضوابط '!$D$6*H45))&lt;I45,G45&gt;0),2,""))</f>
        <v>1</v>
      </c>
      <c r="B45" s="69">
        <f>IF(AND(A45&gt;0,A45&lt;3),IF(AND(G45&gt;-1,G45&lt;'ضوابط '!$D$9),1,IF(G45&gt;='ضوابط '!$D$9,2,"")),IF(G45&gt;'ضوابط '!$D$10,"توقف",""))</f>
        <v>1</v>
      </c>
      <c r="C45" s="31" t="str">
        <f t="shared" si="6"/>
        <v>مطلوب</v>
      </c>
      <c r="D45" s="35" t="str">
        <f>موجودی!C45</f>
        <v xml:space="preserve">شرکت مخابرات ایران </v>
      </c>
      <c r="E45" s="35">
        <f>IF(A45=1,IF(G45&lt;'ضوابط '!$D$9,'ضوابط '!$D$9-G45,IF(G45&lt;='ضوابط '!$D$10,'ضوابط '!$D$10-G45,"")),IF(A45=2,IF(G45&gt;5000,G45-5000,G45),0))</f>
        <v>5000</v>
      </c>
      <c r="F45" s="22">
        <f>IF(G45&lt;'ضوابط '!$D$9,IF(A45=1,M45,IF(A45=2,L45,"")),IF(G45&gt;='ضوابط '!$D$9,IF(A45=1,IF(K45&lt;M45,K45,M45),IF(A45=2,IF(J45&gt;L45,J45,L45),"")),""))</f>
        <v>2476.8000000000002</v>
      </c>
      <c r="G45" s="25">
        <f>موجودی!D45</f>
        <v>0</v>
      </c>
      <c r="H45" s="46" t="str">
        <f>موجودی!E45</f>
        <v/>
      </c>
      <c r="I45" s="60">
        <f>موجودی!F45</f>
        <v>2580</v>
      </c>
      <c r="J45" s="37">
        <f t="array" ref="J45">MAX(IF(سهام!$B$2:$B$498=موجودی!B45,سهام!$E$2:$E$498))</f>
        <v>0</v>
      </c>
      <c r="K45" s="38">
        <f t="array" ref="K45">MIN(IF(سهام!$B$2:$B$498=موجودی!B45,سهام!$E$2:$E$498))</f>
        <v>0</v>
      </c>
      <c r="L45" s="43">
        <f t="shared" si="7"/>
        <v>2683.2</v>
      </c>
      <c r="M45" s="44">
        <f t="shared" si="8"/>
        <v>2476.8000000000002</v>
      </c>
      <c r="N45" s="72">
        <v>3185</v>
      </c>
      <c r="O45" s="26">
        <v>4626</v>
      </c>
      <c r="P45" s="26">
        <v>2066</v>
      </c>
      <c r="Q45" s="66">
        <f t="shared" si="9"/>
        <v>6.05</v>
      </c>
      <c r="R45" s="67">
        <f t="shared" si="5"/>
        <v>1</v>
      </c>
    </row>
    <row r="46" spans="1:18" s="13" customFormat="1" ht="27" thickBot="1">
      <c r="A46" s="68">
        <f>IF(AND(H46&gt;I46,G46&lt;'ضوابط '!$D$10),1,IF(AND(H46+(('ضوابط '!$D$6*H46))&lt;I46,G46&gt;0),2,""))</f>
        <v>1</v>
      </c>
      <c r="B46" s="69">
        <f>IF(AND(A46&gt;0,A46&lt;3),IF(AND(G46&gt;-1,G46&lt;'ضوابط '!$D$9),1,IF(G46&gt;='ضوابط '!$D$9,2,"")),IF(G46&gt;'ضوابط '!$D$10,"توقف",""))</f>
        <v>1</v>
      </c>
      <c r="C46" s="31" t="str">
        <f t="shared" si="6"/>
        <v xml:space="preserve"> بالا</v>
      </c>
      <c r="D46" s="35" t="str">
        <f>موجودی!C46</f>
        <v>مارگارین</v>
      </c>
      <c r="E46" s="35">
        <f>IF(A46=1,IF(G46&lt;'ضوابط '!$D$9,'ضوابط '!$D$9-G46,IF(G46&lt;='ضوابط '!$D$10,'ضوابط '!$D$10-G46,"")),IF(A46=2,IF(G46&gt;5000,G46-5000,G46),0))</f>
        <v>5000</v>
      </c>
      <c r="F46" s="22">
        <f>IF(G46&lt;'ضوابط '!$D$9,IF(A46=1,M46,IF(A46=2,L46,"")),IF(G46&gt;='ضوابط '!$D$9,IF(A46=1,IF(K46&lt;M46,K46,M46),IF(A46=2,IF(J46&gt;L46,J46,L46),"")),""))</f>
        <v>4499.5200000000004</v>
      </c>
      <c r="G46" s="25">
        <f>موجودی!D46</f>
        <v>0</v>
      </c>
      <c r="H46" s="46" t="str">
        <f>موجودی!E46</f>
        <v/>
      </c>
      <c r="I46" s="60">
        <f>موجودی!F46</f>
        <v>4687</v>
      </c>
      <c r="J46" s="37">
        <f t="array" ref="J46">MAX(IF(سهام!$B$2:$B$498=موجودی!B46,سهام!$E$2:$E$498))</f>
        <v>0</v>
      </c>
      <c r="K46" s="38">
        <f t="array" ref="K46">MIN(IF(سهام!$B$2:$B$498=موجودی!B46,سهام!$E$2:$E$498))</f>
        <v>0</v>
      </c>
      <c r="L46" s="43">
        <f t="shared" si="7"/>
        <v>4874.4799999999996</v>
      </c>
      <c r="M46" s="44">
        <f t="shared" si="8"/>
        <v>4499.5200000000004</v>
      </c>
      <c r="N46" s="72">
        <v>3185</v>
      </c>
      <c r="O46" s="26">
        <v>4626</v>
      </c>
      <c r="P46" s="26">
        <v>2066</v>
      </c>
      <c r="Q46" s="66">
        <f t="shared" si="9"/>
        <v>-15.02</v>
      </c>
      <c r="R46" s="67">
        <f t="shared" si="5"/>
        <v>1</v>
      </c>
    </row>
    <row r="47" spans="1:18" ht="27" thickBot="1">
      <c r="A47" s="68">
        <f>IF(AND(H47&gt;I47,G47&lt;'ضوابط '!$D$10),1,IF(AND(H47+(('ضوابط '!$D$6*H47))&lt;I47,G47&gt;0),2,""))</f>
        <v>1</v>
      </c>
      <c r="B47" s="69">
        <f>IF(AND(A47&gt;0,A47&lt;3),IF(AND(G47&gt;-1,G47&lt;'ضوابط '!$D$9),1,IF(G47&gt;='ضوابط '!$D$9,2,"")),IF(G47&gt;'ضوابط '!$D$10,"توقف",""))</f>
        <v>1</v>
      </c>
      <c r="C47" s="31" t="str">
        <f t="shared" si="6"/>
        <v xml:space="preserve"> بالا</v>
      </c>
      <c r="D47" s="35" t="str">
        <f>موجودی!C47</f>
        <v>البرز دارو</v>
      </c>
      <c r="E47" s="35">
        <f>IF(A47=1,IF(G47&lt;'ضوابط '!$D$9,'ضوابط '!$D$9-G47,IF(G47&lt;='ضوابط '!$D$10,'ضوابط '!$D$10-G47,"")),IF(A47=2,IF(G47&gt;5000,G47-5000,G47),0))</f>
        <v>5000</v>
      </c>
      <c r="F47" s="22">
        <f>IF(G47&lt;'ضوابط '!$D$9,IF(A47=1,M47,IF(A47=2,L47,"")),IF(G47&gt;='ضوابط '!$D$9,IF(A47=1,IF(K47&lt;M47,K47,M47),IF(A47=2,IF(J47&gt;L47,J47,L47),"")),""))</f>
        <v>9267.84</v>
      </c>
      <c r="G47" s="25">
        <f>موجودی!D47</f>
        <v>0</v>
      </c>
      <c r="H47" s="46" t="str">
        <f>موجودی!E47</f>
        <v/>
      </c>
      <c r="I47" s="60">
        <f>موجودی!F47</f>
        <v>9654</v>
      </c>
      <c r="J47" s="37">
        <f t="array" ref="J47">MAX(IF(سهام!$B$2:$B$498=موجودی!B47,سهام!$E$2:$E$498))</f>
        <v>0</v>
      </c>
      <c r="K47" s="38">
        <f t="array" ref="K47">MIN(IF(سهام!$B$2:$B$498=موجودی!B47,سهام!$E$2:$E$498))</f>
        <v>0</v>
      </c>
      <c r="L47" s="43">
        <f t="shared" si="7"/>
        <v>10040.16</v>
      </c>
      <c r="M47" s="44">
        <f t="shared" si="8"/>
        <v>9267.84</v>
      </c>
      <c r="N47" s="72">
        <v>3185</v>
      </c>
      <c r="O47" s="26">
        <v>4626</v>
      </c>
      <c r="P47" s="26">
        <v>2066</v>
      </c>
      <c r="Q47" s="66">
        <f t="shared" si="9"/>
        <v>-64.69</v>
      </c>
      <c r="R47" s="67">
        <f t="shared" si="5"/>
        <v>1</v>
      </c>
    </row>
    <row r="48" spans="1:18" ht="27" thickBot="1">
      <c r="A48" s="68">
        <f>IF(AND(H48&gt;I48,G48&lt;'ضوابط '!$D$10),1,IF(AND(H48+(('ضوابط '!$D$6*H48))&lt;I48,G48&gt;0),2,""))</f>
        <v>1</v>
      </c>
      <c r="B48" s="69">
        <f>IF(AND(A48&gt;0,A48&lt;3),IF(AND(G48&gt;-1,G48&lt;'ضوابط '!$D$9),1,IF(G48&gt;='ضوابط '!$D$9,2,"")),IF(G48&gt;'ضوابط '!$D$10,"توقف",""))</f>
        <v>1</v>
      </c>
      <c r="C48" s="31" t="str">
        <f t="shared" si="6"/>
        <v>مطلوب</v>
      </c>
      <c r="D48" s="35" t="str">
        <f>موجودی!C48</f>
        <v>برق عسلویه مپنا</v>
      </c>
      <c r="E48" s="35">
        <f>IF(A48=1,IF(G48&lt;'ضوابط '!$D$9,'ضوابط '!$D$9-G48,IF(G48&lt;='ضوابط '!$D$10,'ضوابط '!$D$10-G48,"")),IF(A48=2,IF(G48&gt;5000,G48-5000,G48),0))</f>
        <v>5000</v>
      </c>
      <c r="F48" s="22">
        <f>IF(G48&lt;'ضوابط '!$D$9,IF(A48=1,M48,IF(A48=2,L48,"")),IF(G48&gt;='ضوابط '!$D$9,IF(A48=1,IF(K48&lt;M48,K48,M48),IF(A48=2,IF(J48&gt;L48,J48,L48),"")),""))</f>
        <v>1461.12</v>
      </c>
      <c r="G48" s="25">
        <f>موجودی!D48</f>
        <v>0</v>
      </c>
      <c r="H48" s="46" t="str">
        <f>موجودی!E48</f>
        <v/>
      </c>
      <c r="I48" s="60">
        <f>موجودی!F48</f>
        <v>1522</v>
      </c>
      <c r="J48" s="37">
        <f t="array" ref="J48">MAX(IF(سهام!$B$2:$B$498=موجودی!B48,سهام!$E$2:$E$498))</f>
        <v>0</v>
      </c>
      <c r="K48" s="38">
        <f t="array" ref="K48">MIN(IF(سهام!$B$2:$B$498=موجودی!B48,سهام!$E$2:$E$498))</f>
        <v>0</v>
      </c>
      <c r="L48" s="43">
        <f t="shared" si="7"/>
        <v>1582.88</v>
      </c>
      <c r="M48" s="44">
        <f t="shared" si="8"/>
        <v>1461.12</v>
      </c>
      <c r="N48" s="72">
        <v>3185</v>
      </c>
      <c r="O48" s="26">
        <v>4626</v>
      </c>
      <c r="P48" s="26">
        <v>2066</v>
      </c>
      <c r="Q48" s="66">
        <f t="shared" si="9"/>
        <v>16.63</v>
      </c>
      <c r="R48" s="67">
        <f t="shared" si="5"/>
        <v>1</v>
      </c>
    </row>
    <row r="49" spans="1:18" ht="27" thickBot="1">
      <c r="A49" s="68">
        <f>IF(AND(H49&gt;I49,G49&lt;'ضوابط '!$D$10),1,IF(AND(H49+(('ضوابط '!$D$6*H49))&lt;I49,G49&gt;0),2,""))</f>
        <v>1</v>
      </c>
      <c r="B49" s="69">
        <f>IF(AND(A49&gt;0,A49&lt;3),IF(AND(G49&gt;-1,G49&lt;'ضوابط '!$D$9),1,IF(G49&gt;='ضوابط '!$D$9,2,"")),IF(G49&gt;'ضوابط '!$D$10,"توقف",""))</f>
        <v>1</v>
      </c>
      <c r="C49" s="33" t="str">
        <f t="shared" si="6"/>
        <v xml:space="preserve"> بالا</v>
      </c>
      <c r="D49" s="35" t="str">
        <f>موجودی!C49</f>
        <v>صنایع لاستیکی سهند</v>
      </c>
      <c r="E49" s="35">
        <f>IF(A49=1,IF(G49&lt;'ضوابط '!$D$9,'ضوابط '!$D$9-G49,IF(G49&lt;='ضوابط '!$D$10,'ضوابط '!$D$10-G49,"")),IF(A49=2,IF(G49&gt;5000,G49-5000,G49),0))</f>
        <v>5000</v>
      </c>
      <c r="F49" s="22">
        <f>IF(G49&lt;'ضوابط '!$D$9,IF(A49=1,M49,IF(A49=2,L49,"")),IF(G49&gt;='ضوابط '!$D$9,IF(A49=1,IF(K49&lt;M49,K49,M49),IF(A49=2,IF(J49&gt;L49,J49,L49),"")),""))</f>
        <v>5979.84</v>
      </c>
      <c r="G49" s="25">
        <f>موجودی!D49</f>
        <v>0</v>
      </c>
      <c r="H49" s="46" t="str">
        <f>موجودی!E49</f>
        <v/>
      </c>
      <c r="I49" s="60">
        <f>موجودی!F49</f>
        <v>6229</v>
      </c>
      <c r="J49" s="37">
        <f t="array" ref="J49">MAX(IF(سهام!$B$2:$B$498=موجودی!B49,سهام!$E$2:$E$498))</f>
        <v>0</v>
      </c>
      <c r="K49" s="38">
        <f t="array" ref="K49">MIN(IF(سهام!$B$2:$B$498=موجودی!B49,سهام!$E$2:$E$498))</f>
        <v>0</v>
      </c>
      <c r="L49" s="43">
        <f t="shared" si="7"/>
        <v>6478.16</v>
      </c>
      <c r="M49" s="44">
        <f t="shared" si="8"/>
        <v>5979.84</v>
      </c>
      <c r="N49" s="72">
        <v>3185</v>
      </c>
      <c r="O49" s="26">
        <v>4626</v>
      </c>
      <c r="P49" s="26">
        <v>2066</v>
      </c>
      <c r="Q49" s="66">
        <f t="shared" si="9"/>
        <v>-30.44</v>
      </c>
      <c r="R49" s="67">
        <f t="shared" si="5"/>
        <v>1</v>
      </c>
    </row>
    <row r="50" spans="1:18" ht="27" thickBot="1">
      <c r="A50" s="68">
        <f>IF(AND(H50&gt;I50,G50&lt;'ضوابط '!$D$10),1,IF(AND(H50+(('ضوابط '!$D$6*H50))&lt;I50,G50&gt;0),2,""))</f>
        <v>1</v>
      </c>
      <c r="B50" s="69">
        <f>IF(AND(A50&gt;0,A50&lt;3),IF(AND(G50&gt;-1,G50&lt;'ضوابط '!$D$9),1,IF(G50&gt;='ضوابط '!$D$9,2,"")),IF(G50&gt;'ضوابط '!$D$10,"توقف",""))</f>
        <v>1</v>
      </c>
      <c r="C50" s="33" t="str">
        <f t="shared" si="6"/>
        <v xml:space="preserve"> بالا</v>
      </c>
      <c r="D50" s="35" t="str">
        <f>موجودی!C50</f>
        <v>فراورده های  نسوز آذر</v>
      </c>
      <c r="E50" s="35">
        <f>IF(A50=1,IF(G50&lt;'ضوابط '!$D$9,'ضوابط '!$D$9-G50,IF(G50&lt;='ضوابط '!$D$10,'ضوابط '!$D$10-G50,"")),IF(A50=2,IF(G50&gt;5000,G50-5000,G50),0))</f>
        <v>5000</v>
      </c>
      <c r="F50" s="22">
        <f>IF(G50&lt;'ضوابط '!$D$9,IF(A50=1,M50,IF(A50=2,L50,"")),IF(G50&gt;='ضوابط '!$D$9,IF(A50=1,IF(K50&lt;M50,K50,M50),IF(A50=2,IF(J50&gt;L50,J50,L50),"")),""))</f>
        <v>4060.8</v>
      </c>
      <c r="G50" s="25">
        <f>موجودی!D50</f>
        <v>0</v>
      </c>
      <c r="H50" s="46" t="str">
        <f>موجودی!E50</f>
        <v/>
      </c>
      <c r="I50" s="60">
        <f>موجودی!F50</f>
        <v>4230</v>
      </c>
      <c r="J50" s="37">
        <f t="array" ref="J50">MAX(IF(سهام!$B$2:$B$498=موجودی!B50,سهام!$E$2:$E$498))</f>
        <v>0</v>
      </c>
      <c r="K50" s="38">
        <f t="array" ref="K50">MIN(IF(سهام!$B$2:$B$498=موجودی!B50,سهام!$E$2:$E$498))</f>
        <v>0</v>
      </c>
      <c r="L50" s="43">
        <f t="shared" ref="L50:L55" si="10">I50+(I50*4/100)</f>
        <v>4399.2</v>
      </c>
      <c r="M50" s="44">
        <f t="shared" ref="M50:M55" si="11">I50-(I50*4/100)</f>
        <v>4060.8</v>
      </c>
      <c r="N50" s="72">
        <v>3185</v>
      </c>
      <c r="O50" s="26">
        <v>4626</v>
      </c>
      <c r="P50" s="26">
        <v>2066</v>
      </c>
      <c r="Q50" s="66">
        <f t="shared" ref="Q50:Q55" si="12">IF(N50&gt;0,(N50-I50)/100,"")</f>
        <v>-10.45</v>
      </c>
      <c r="R50" s="67">
        <f t="shared" ref="R50:R55" si="13">IF(T50&lt;$V$8,1,IF(AND(T50&lt;$V$7,T50&gt;$V$8),2,3))</f>
        <v>1</v>
      </c>
    </row>
    <row r="51" spans="1:18" ht="27" thickBot="1">
      <c r="A51" s="68">
        <f>IF(AND(H51&gt;I51,G51&lt;'ضوابط '!$D$10),1,IF(AND(H51+(('ضوابط '!$D$6*H51))&lt;I51,G51&gt;0),2,""))</f>
        <v>1</v>
      </c>
      <c r="B51" s="69">
        <f>IF(AND(A51&gt;0,A51&lt;3),IF(AND(G51&gt;-1,G51&lt;'ضوابط '!$D$9),1,IF(G51&gt;='ضوابط '!$D$9,2,"")),IF(G51&gt;'ضوابط '!$D$10,"توقف",""))</f>
        <v>1</v>
      </c>
      <c r="C51" s="33" t="str">
        <f t="shared" si="6"/>
        <v xml:space="preserve"> بالا</v>
      </c>
      <c r="D51" s="35" t="str">
        <f>موجودی!C51</f>
        <v>پاکسان</v>
      </c>
      <c r="E51" s="35">
        <f>IF(A51=1,IF(G51&lt;'ضوابط '!$D$9,'ضوابط '!$D$9-G51,IF(G51&lt;='ضوابط '!$D$10,'ضوابط '!$D$10-G51,"")),IF(A51=2,IF(G51&gt;5000,G51-5000,G51),0))</f>
        <v>5000</v>
      </c>
      <c r="F51" s="22">
        <f>IF(G51&lt;'ضوابط '!$D$9,IF(A51=1,M51,IF(A51=2,L51,"")),IF(G51&gt;='ضوابط '!$D$9,IF(A51=1,IF(K51&lt;M51,K51,M51),IF(A51=2,IF(J51&gt;L51,J51,L51),"")),""))</f>
        <v>4428.4799999999996</v>
      </c>
      <c r="G51" s="25">
        <f>موجودی!D51</f>
        <v>0</v>
      </c>
      <c r="H51" s="46" t="str">
        <f>موجودی!E51</f>
        <v/>
      </c>
      <c r="I51" s="60">
        <f>IFERROR(موجودی!F51,0)</f>
        <v>4613</v>
      </c>
      <c r="J51" s="37">
        <f t="array" ref="J51">MAX(IF(سهام!$B$2:$B$498=موجودی!B51,سهام!$E$2:$E$498))</f>
        <v>0</v>
      </c>
      <c r="K51" s="38">
        <f t="array" ref="K51">MIN(IF(سهام!$B$2:$B$498=موجودی!B51,سهام!$E$2:$E$498))</f>
        <v>0</v>
      </c>
      <c r="L51" s="43">
        <f t="shared" si="10"/>
        <v>4797.5200000000004</v>
      </c>
      <c r="M51" s="44">
        <f t="shared" si="11"/>
        <v>4428.4799999999996</v>
      </c>
      <c r="N51" s="72">
        <v>3185</v>
      </c>
      <c r="O51" s="26">
        <v>4626</v>
      </c>
      <c r="P51" s="26">
        <v>2066</v>
      </c>
      <c r="Q51" s="66">
        <f t="shared" si="12"/>
        <v>-14.28</v>
      </c>
      <c r="R51" s="67">
        <f t="shared" si="13"/>
        <v>1</v>
      </c>
    </row>
    <row r="52" spans="1:18" ht="27" thickBot="1">
      <c r="A52" s="68">
        <f>IF(AND(H52&gt;I52,G52&lt;'ضوابط '!$D$10),1,IF(AND(H52+(('ضوابط '!$D$6*H52))&lt;I52,G52&gt;0),2,""))</f>
        <v>1</v>
      </c>
      <c r="B52" s="69">
        <f>IF(AND(A52&gt;0,A52&lt;3),IF(AND(G52&gt;-1,G52&lt;'ضوابط '!$D$9),1,IF(G52&gt;='ضوابط '!$D$9,2,"")),IF(G52&gt;'ضوابط '!$D$10,"توقف",""))</f>
        <v>1</v>
      </c>
      <c r="C52" s="33" t="str">
        <f t="shared" si="6"/>
        <v>مطلوب</v>
      </c>
      <c r="D52" s="35" t="str">
        <f>موجودی!C52</f>
        <v>بانک تجارت</v>
      </c>
      <c r="E52" s="35">
        <f>IF(A52=1,IF(G52&lt;'ضوابط '!$D$9,'ضوابط '!$D$9-G52,IF(G52&lt;='ضوابط '!$D$10,'ضوابط '!$D$10-G52,"")),IF(A52=2,IF(G52&gt;5000,G52-5000,G52),0))</f>
        <v>5000</v>
      </c>
      <c r="F52" s="22">
        <f>IF(G52&lt;'ضوابط '!$D$9,IF(A52=1,M52,IF(A52=2,L52,"")),IF(G52&gt;='ضوابط '!$D$9,IF(A52=1,IF(K52&lt;M52,K52,M52),IF(A52=2,IF(J52&gt;L52,J52,L52),"")),""))</f>
        <v>1171.2</v>
      </c>
      <c r="G52" s="25">
        <f>موجودی!D52</f>
        <v>0</v>
      </c>
      <c r="H52" s="46" t="str">
        <f>موجودی!E52</f>
        <v/>
      </c>
      <c r="I52" s="60">
        <f>IFERROR(موجودی!F52,0)</f>
        <v>1220</v>
      </c>
      <c r="J52" s="37">
        <f t="array" ref="J52">MAX(IF(سهام!$B$2:$B$498=موجودی!B52,سهام!$E$2:$E$498))</f>
        <v>0</v>
      </c>
      <c r="K52" s="38">
        <f t="array" ref="K52">MIN(IF(سهام!$B$2:$B$498=موجودی!B52,سهام!$E$2:$E$498))</f>
        <v>0</v>
      </c>
      <c r="L52" s="43">
        <f t="shared" si="10"/>
        <v>1268.8</v>
      </c>
      <c r="M52" s="44">
        <f t="shared" si="11"/>
        <v>1171.2</v>
      </c>
      <c r="N52" s="72">
        <v>3185</v>
      </c>
      <c r="O52" s="26">
        <v>4626</v>
      </c>
      <c r="P52" s="26">
        <v>2066</v>
      </c>
      <c r="Q52" s="66">
        <f t="shared" si="12"/>
        <v>19.649999999999999</v>
      </c>
      <c r="R52" s="67">
        <f t="shared" si="13"/>
        <v>1</v>
      </c>
    </row>
    <row r="53" spans="1:18" ht="27" thickBot="1">
      <c r="A53" s="68">
        <f>IF(AND(H53&gt;I53,G53&lt;'ضوابط '!$D$10),1,IF(AND(H53+(('ضوابط '!$D$6*H53))&lt;I53,G53&gt;0),2,""))</f>
        <v>1</v>
      </c>
      <c r="B53" s="69">
        <f>IF(AND(A53&gt;0,A53&lt;3),IF(AND(G53&gt;-1,G53&lt;'ضوابط '!$D$9),1,IF(G53&gt;='ضوابط '!$D$9,2,"")),IF(G53&gt;'ضوابط '!$D$10,"توقف",""))</f>
        <v>1</v>
      </c>
      <c r="C53" s="33" t="str">
        <f t="shared" si="6"/>
        <v xml:space="preserve"> بالا</v>
      </c>
      <c r="D53" s="35" t="str">
        <f>موجودی!C53</f>
        <v>کشتیرانی دریای خزر</v>
      </c>
      <c r="E53" s="35">
        <f>IF(A53=1,IF(G53&lt;'ضوابط '!$D$9,'ضوابط '!$D$9-G53,IF(G53&lt;='ضوابط '!$D$10,'ضوابط '!$D$10-G53,"")),IF(A53=2,IF(G53&gt;5000,G53-5000,G53),0))</f>
        <v>5000</v>
      </c>
      <c r="F53" s="22">
        <f>IF(G53&lt;'ضوابط '!$D$9,IF(A53=1,M53,IF(A53=2,L53,"")),IF(G53&gt;='ضوابط '!$D$9,IF(A53=1,IF(K53&lt;M53,K53,M53),IF(A53=2,IF(J53&gt;L53,J53,L53),"")),""))</f>
        <v>5323.2</v>
      </c>
      <c r="G53" s="25">
        <f>موجودی!D53</f>
        <v>0</v>
      </c>
      <c r="H53" s="46" t="str">
        <f>موجودی!E53</f>
        <v/>
      </c>
      <c r="I53" s="60">
        <f>IFERROR(موجودی!F53,0)</f>
        <v>5545</v>
      </c>
      <c r="J53" s="37">
        <f t="array" ref="J53">MAX(IF(سهام!$B$2:$B$498=موجودی!B53,سهام!$E$2:$E$498))</f>
        <v>0</v>
      </c>
      <c r="K53" s="38">
        <f t="array" ref="K53">MIN(IF(سهام!$B$2:$B$498=موجودی!B53,سهام!$E$2:$E$498))</f>
        <v>0</v>
      </c>
      <c r="L53" s="43">
        <f t="shared" si="10"/>
        <v>5766.8</v>
      </c>
      <c r="M53" s="44">
        <f t="shared" si="11"/>
        <v>5323.2</v>
      </c>
      <c r="N53" s="72">
        <v>3185</v>
      </c>
      <c r="O53" s="26">
        <v>4626</v>
      </c>
      <c r="P53" s="26">
        <v>2066</v>
      </c>
      <c r="Q53" s="66">
        <f t="shared" si="12"/>
        <v>-23.6</v>
      </c>
      <c r="R53" s="67">
        <f t="shared" si="13"/>
        <v>1</v>
      </c>
    </row>
    <row r="54" spans="1:18" ht="27" thickBot="1">
      <c r="A54" s="68">
        <f>IF(AND(H54&gt;I54,G54&lt;'ضوابط '!$D$10),1,IF(AND(H54+(('ضوابط '!$D$6*H54))&lt;I54,G54&gt;0),2,""))</f>
        <v>1</v>
      </c>
      <c r="B54" s="69">
        <f>IF(AND(A54&gt;0,A54&lt;3),IF(AND(G54&gt;-1,G54&lt;'ضوابط '!$D$9),1,IF(G54&gt;='ضوابط '!$D$9,2,"")),IF(G54&gt;'ضوابط '!$D$10,"توقف",""))</f>
        <v>1</v>
      </c>
      <c r="C54" s="33" t="str">
        <f t="shared" si="6"/>
        <v xml:space="preserve"> بالا</v>
      </c>
      <c r="D54" s="35" t="str">
        <f>موجودی!C54</f>
        <v>ارتباطات سیار ایران</v>
      </c>
      <c r="E54" s="35">
        <f>IF(A54=1,IF(G54&lt;'ضوابط '!$D$9,'ضوابط '!$D$9-G54,IF(G54&lt;='ضوابط '!$D$10,'ضوابط '!$D$10-G54,"")),IF(A54=2,IF(G54&gt;5000,G54-5000,G54),0))</f>
        <v>5000</v>
      </c>
      <c r="F54" s="22">
        <f>IF(G54&lt;'ضوابط '!$D$9,IF(A54=1,M54,IF(A54=2,L54,"")),IF(G54&gt;='ضوابط '!$D$9,IF(A54=1,IF(K54&lt;M54,K54,M54),IF(A54=2,IF(J54&gt;L54,J54,L54),"")),""))</f>
        <v>27593.279999999999</v>
      </c>
      <c r="G54" s="25">
        <f>موجودی!D54</f>
        <v>0</v>
      </c>
      <c r="H54" s="46" t="str">
        <f>موجودی!E54</f>
        <v/>
      </c>
      <c r="I54" s="60">
        <f>IFERROR(موجودی!F54,0)</f>
        <v>28743</v>
      </c>
      <c r="J54" s="37">
        <f t="array" ref="J54">MAX(IF(سهام!$B$2:$B$498=موجودی!B54,سهام!$E$2:$E$498))</f>
        <v>0</v>
      </c>
      <c r="K54" s="38">
        <f t="array" ref="K54">MIN(IF(سهام!$B$2:$B$498=موجودی!B54,سهام!$E$2:$E$498))</f>
        <v>0</v>
      </c>
      <c r="L54" s="43">
        <f t="shared" si="10"/>
        <v>29892.720000000001</v>
      </c>
      <c r="M54" s="44">
        <f t="shared" si="11"/>
        <v>27593.279999999999</v>
      </c>
      <c r="N54" s="72">
        <v>3185</v>
      </c>
      <c r="O54" s="26">
        <v>4626</v>
      </c>
      <c r="P54" s="26">
        <v>2066</v>
      </c>
      <c r="Q54" s="66">
        <f t="shared" si="12"/>
        <v>-255.58</v>
      </c>
      <c r="R54" s="67">
        <f t="shared" si="13"/>
        <v>1</v>
      </c>
    </row>
    <row r="55" spans="1:18" ht="27" thickBot="1">
      <c r="A55" s="68">
        <f>IF(AND(H55&gt;I55,G55&lt;'ضوابط '!$D$10),1,IF(AND(H55+(('ضوابط '!$D$6*H55))&lt;I55,G55&gt;0),2,""))</f>
        <v>1</v>
      </c>
      <c r="B55" s="69">
        <f>IF(AND(A55&gt;0,A55&lt;3),IF(AND(G55&gt;-1,G55&lt;'ضوابط '!$D$9),1,IF(G55&gt;='ضوابط '!$D$9,2,"")),IF(G55&gt;'ضوابط '!$D$10,"توقف",""))</f>
        <v>1</v>
      </c>
      <c r="C55" s="33" t="str">
        <f>IFERROR(IF(N55&gt;0,IF(OR(A55=1,A55=2),IF(A55=1,IF(Q55&lt;0,IF(Q55&lt;-10," بالا",IF(Q55&lt;0,"متوسط",)),"مطلوب"),IF(A55=2,IF(Q55&lt;0,"مطلوب",IF(Q55&gt;10,"بالا",IF(Q55&gt;0,"متوسط",""))))),IF(Q55&lt;0,IF(G55&gt;0,"مناسب فروش",""),"مناسب خرید")),""),"")</f>
        <v>متوسط</v>
      </c>
      <c r="D55" s="35" t="str">
        <f>موجودی!C55</f>
        <v>توسعه صنایع بهشهر</v>
      </c>
      <c r="E55" s="35">
        <f>IFERROR(IF(A55=1,IF(G55&lt;'ضوابط '!$D$9,'ضوابط '!$D$9-G55,IF(G55&lt;='ضوابط '!$D$10,'ضوابط '!$D$10-G55,"")),IF(A55=2,IF(G55&gt;5000,G55-5000,G55),0)),"")</f>
        <v>5000</v>
      </c>
      <c r="F55" s="22">
        <f>IFERROR(IF(G55&lt;'ضوابط '!$D$9,IF(A55=1,M55,IF(A55=2,L55,"")),IF(G55&gt;='ضوابط '!$D$9,IF(A55=1,IF(K55&lt;M55,K55,M55),IF(A55=2,IF(J55&gt;L55,J55,L55),"")),"")),"")</f>
        <v>3345.6</v>
      </c>
      <c r="G55" s="25">
        <f>موجودی!D55</f>
        <v>0</v>
      </c>
      <c r="H55" s="46" t="str">
        <f>موجودی!E55</f>
        <v/>
      </c>
      <c r="I55" s="60">
        <f>IFERROR(موجودی!F55,0)</f>
        <v>3485</v>
      </c>
      <c r="J55" s="37">
        <f t="array" ref="J55">MAX(IF(سهام!$B$2:$B$498=موجودی!B55,سهام!$E$2:$E$498))</f>
        <v>0</v>
      </c>
      <c r="K55" s="38">
        <f t="array" ref="K55">MIN(IF(سهام!$B$2:$B$498=موجودی!B55,سهام!$E$2:$E$498))</f>
        <v>0</v>
      </c>
      <c r="L55" s="43">
        <f t="shared" si="10"/>
        <v>3624.4</v>
      </c>
      <c r="M55" s="44">
        <f t="shared" si="11"/>
        <v>3345.6</v>
      </c>
      <c r="N55" s="72">
        <v>3185</v>
      </c>
      <c r="O55" s="26">
        <v>4626</v>
      </c>
      <c r="P55" s="26">
        <v>2066</v>
      </c>
      <c r="Q55" s="66">
        <f t="shared" si="12"/>
        <v>-3</v>
      </c>
      <c r="R55" s="67">
        <f t="shared" si="13"/>
        <v>1</v>
      </c>
    </row>
    <row r="56" spans="1:18" ht="27" thickBot="1">
      <c r="A56" s="68">
        <f>IF(AND(H56&gt;I56,G56&lt;'ضوابط '!$D$10),1,IF(AND(H56+(('ضوابط '!$D$6*H56))&lt;I56,G56&gt;0),2,""))</f>
        <v>1</v>
      </c>
      <c r="B56" s="69">
        <f>IF(AND(A56&gt;0,A56&lt;3),IF(AND(G56&gt;-1,G56&lt;'ضوابط '!$D$9),1,IF(G56&gt;='ضوابط '!$D$9,2,"")),IF(G56&gt;'ضوابط '!$D$10,"توقف",""))</f>
        <v>1</v>
      </c>
      <c r="C56" s="33" t="str">
        <f>IFERROR(IF(N56&gt;0,IF(OR(A56=1,A56=2),IF(A56=1,IF(Q56&lt;0,IF(Q56&lt;-10," بالا",IF(Q56&lt;0,"متوسط",)),"مطلوب"),IF(A56=2,IF(Q56&lt;0,"مطلوب",IF(Q56&gt;10,"بالا",IF(Q56&gt;0,"متوسط",""))))),IF(Q56&lt;0,IF(G56&gt;0,"مناسب فروش",""),"مناسب خرید")),""),"")</f>
        <v xml:space="preserve"> بالا</v>
      </c>
      <c r="D56" s="35" t="str">
        <f>موجودی!C56</f>
        <v>دارو سازی اکسیر</v>
      </c>
      <c r="E56" s="35">
        <f>IFERROR(IF(A56=1,IF(G56&lt;'ضوابط '!$D$9,'ضوابط '!$D$9-G56,IF(G56&lt;='ضوابط '!$D$10,'ضوابط '!$D$10-G56,"")),IF(A56=2,IF(G56&gt;5000,G56-5000,G56),0)),"")</f>
        <v>5000</v>
      </c>
      <c r="F56" s="22">
        <f>IFERROR(IF(G56&lt;'ضوابط '!$D$9,IF(A56=1,M56,IF(A56=2,L56,"")),IF(G56&gt;='ضوابط '!$D$9,IF(A56=1,IF(K56&lt;M56,K56,M56),IF(A56=2,IF(J56&gt;L56,J56,L56),"")),"")),"")</f>
        <v>16952.64</v>
      </c>
      <c r="G56" s="25">
        <f>موجودی!D56</f>
        <v>0</v>
      </c>
      <c r="H56" s="46" t="str">
        <f>موجودی!E56</f>
        <v/>
      </c>
      <c r="I56" s="60">
        <f>IFERROR(موجودی!F56,0)</f>
        <v>17659</v>
      </c>
      <c r="J56" s="37">
        <f t="array" ref="J56">MAX(IF(سهام!$B$2:$B$498=موجودی!B56,سهام!$E$2:$E$498))</f>
        <v>0</v>
      </c>
      <c r="K56" s="38">
        <f t="array" ref="K56">MIN(IF(سهام!$B$2:$B$498=موجودی!B56,سهام!$E$2:$E$498))</f>
        <v>0</v>
      </c>
      <c r="L56" s="43">
        <f>I56+(I56*4/100)</f>
        <v>18365.36</v>
      </c>
      <c r="M56" s="44">
        <f>I56-(I56*4/100)</f>
        <v>16952.64</v>
      </c>
      <c r="N56" s="72">
        <v>3185</v>
      </c>
      <c r="O56" s="26">
        <v>4626</v>
      </c>
      <c r="P56" s="26">
        <v>2066</v>
      </c>
      <c r="Q56" s="66">
        <f>IF(N56&gt;0,(N56-I56)/100,"")</f>
        <v>-144.74</v>
      </c>
      <c r="R56" s="67">
        <f>IF(T56&lt;$V$8,1,IF(AND(T56&lt;$V$7,T56&gt;$V$8),2,3))</f>
        <v>1</v>
      </c>
    </row>
    <row r="57" spans="1:18" ht="27" thickBot="1">
      <c r="A57" s="68" t="e">
        <f>IF(AND(H57&gt;I57,G57&lt;'ضوابط '!$D$10),1,IF(AND(H57+(('ضوابط '!$D$6*H57))&lt;I57,G57&gt;0),2,""))</f>
        <v>#VALUE!</v>
      </c>
      <c r="B57" s="69" t="e">
        <f>IF(AND(A57&gt;0,A57&lt;3),IF(AND(G57&gt;-1,G57&lt;'ضوابط '!$D$9),1,IF(G57&gt;='ضوابط '!$D$9,2,"")),IF(G57&gt;'ضوابط '!$D$10,"توقف",""))</f>
        <v>#VALUE!</v>
      </c>
      <c r="C57" s="33" t="str">
        <f>IFERROR(IF(N57&gt;0,IF(OR(A57=1,A57=2),IF(A57=1,IF(Q57&lt;0,IF(Q57&lt;-10," بالا",IF(Q57&lt;0,"متوسط",)),"مطلوب"),IF(A57=2,IF(Q57&lt;0,"مطلوب",IF(Q57&gt;10,"بالا",IF(Q57&gt;0,"متوسط",""))))),IF(Q57&lt;0,IF(G57&gt;0,"مناسب فروش",""),"مناسب خرید")),""),"")</f>
        <v/>
      </c>
      <c r="D57" s="35">
        <f>موجودی!C57</f>
        <v>0</v>
      </c>
      <c r="E57" s="35" t="str">
        <f>IFERROR(IF(A57=1,IF(G57&lt;'ضوابط '!$D$9,'ضوابط '!$D$9-G57,IF(G57&lt;='ضوابط '!$D$10,'ضوابط '!$D$10-G57,"")),IF(A57=2,IF(G57&gt;5000,G57-5000,G57),0)),"")</f>
        <v/>
      </c>
      <c r="F57" s="22" t="str">
        <f>IFERROR(IF(G57&lt;'ضوابط '!$D$9,IF(A57=1,M57,IF(A57=2,L57,"")),IF(G57&gt;='ضوابط '!$D$9,IF(A57=1,IF(K57&lt;M57,K57,M57),IF(A57=2,IF(J57&gt;L57,J57,L57),"")),"")),"")</f>
        <v/>
      </c>
      <c r="G57" s="25">
        <f>موجودی!D57</f>
        <v>0</v>
      </c>
      <c r="H57" s="46" t="str">
        <f>موجودی!E57</f>
        <v/>
      </c>
      <c r="I57" s="60" t="str">
        <f>IFERROR(موجودی!F57,0)</f>
        <v/>
      </c>
      <c r="J57" s="37">
        <f t="array" ref="J57">MAX(IF(سهام!$B$2:$B$498=موجودی!B57,سهام!$E$2:$E$498))</f>
        <v>0</v>
      </c>
      <c r="K57" s="38">
        <f t="array" ref="K57">MIN(IF(سهام!$B$2:$B$498=موجودی!B57,سهام!$E$2:$E$498))</f>
        <v>0</v>
      </c>
      <c r="L57" s="43" t="e">
        <f>I57+(I57*4/100)</f>
        <v>#VALUE!</v>
      </c>
      <c r="M57" s="44" t="e">
        <f>I57-(I57*4/100)</f>
        <v>#VALUE!</v>
      </c>
      <c r="N57" s="72">
        <v>3185</v>
      </c>
      <c r="O57" s="26">
        <v>4626</v>
      </c>
      <c r="P57" s="26">
        <v>2066</v>
      </c>
      <c r="Q57" s="66" t="e">
        <f>IF(N57&gt;0,(N57-I57)/100,"")</f>
        <v>#VALUE!</v>
      </c>
      <c r="R57" s="67">
        <f>IF(T57&lt;$V$8,1,IF(AND(T57&lt;$V$7,T57&gt;$V$8),2,3))</f>
        <v>1</v>
      </c>
    </row>
    <row r="58" spans="1:18" ht="27" thickBot="1">
      <c r="A58" s="68" t="e">
        <f>IF(AND(H58&gt;I58,G58&lt;'ضوابط '!$D$10),1,IF(AND(H58+(('ضوابط '!$D$6*H58))&lt;I58,G58&gt;0),2,""))</f>
        <v>#VALUE!</v>
      </c>
      <c r="B58" s="69" t="e">
        <f>IF(AND(A58&gt;0,A58&lt;3),IF(AND(G58&gt;-1,G58&lt;'ضوابط '!$D$9),1,IF(G58&gt;='ضوابط '!$D$9,2,"")),IF(G58&gt;'ضوابط '!$D$10,"توقف",""))</f>
        <v>#VALUE!</v>
      </c>
      <c r="C58" s="33" t="str">
        <f>IFERROR(IF(N58&gt;0,IF(OR(A58=1,A58=2),IF(A58=1,IF(Q58&lt;0,IF(Q58&lt;-10," بالا",IF(Q58&lt;0,"متوسط",)),"مطلوب"),IF(A58=2,IF(Q58&lt;0,"مطلوب",IF(Q58&gt;10,"بالا",IF(Q58&gt;0,"متوسط",""))))),IF(Q58&lt;0,IF(G58&gt;0,"مناسب فروش",""),"مناسب خرید")),""),"")</f>
        <v/>
      </c>
      <c r="D58" s="35">
        <f>موجودی!C58</f>
        <v>0</v>
      </c>
      <c r="E58" s="35" t="str">
        <f>IFERROR(IF(A58=1,IF(G58&lt;'ضوابط '!$D$9,'ضوابط '!$D$9-G58,IF(G58&lt;='ضوابط '!$D$10,'ضوابط '!$D$10-G58,"")),IF(A58=2,IF(G58&gt;5000,G58-5000,G58),0)),"")</f>
        <v/>
      </c>
      <c r="F58" s="22" t="str">
        <f>IFERROR(IF(G58&lt;'ضوابط '!$D$9,IF(A58=1,M58,IF(A58=2,L58,"")),IF(G58&gt;='ضوابط '!$D$9,IF(A58=1,IF(K58&lt;M58,K58,M58),IF(A58=2,IF(J58&gt;L58,J58,L58),"")),"")),"")</f>
        <v/>
      </c>
      <c r="G58" s="25">
        <f>موجودی!D58</f>
        <v>0</v>
      </c>
      <c r="H58" s="46" t="str">
        <f>موجودی!E58</f>
        <v/>
      </c>
      <c r="I58" s="60" t="str">
        <f>IFERROR(موجودی!F58,0)</f>
        <v/>
      </c>
      <c r="J58" s="37">
        <f t="array" ref="J58">MAX(IF(سهام!$B$2:$B$498=موجودی!B58,سهام!$E$2:$E$498))</f>
        <v>0</v>
      </c>
      <c r="K58" s="38">
        <f t="array" ref="K58">MIN(IF(سهام!$B$2:$B$498=موجودی!B58,سهام!$E$2:$E$498))</f>
        <v>0</v>
      </c>
      <c r="L58" s="43" t="e">
        <f>I58+(I58*4/100)</f>
        <v>#VALUE!</v>
      </c>
      <c r="M58" s="44" t="e">
        <f>I58-(I58*4/100)</f>
        <v>#VALUE!</v>
      </c>
      <c r="N58" s="72">
        <v>3185</v>
      </c>
      <c r="O58" s="26">
        <v>4626</v>
      </c>
      <c r="P58" s="26">
        <v>2066</v>
      </c>
      <c r="Q58" s="66" t="e">
        <f>IF(N58&gt;0,(N58-I58)/100,"")</f>
        <v>#VALUE!</v>
      </c>
      <c r="R58" s="67">
        <f>IF(T58&lt;$V$8,1,IF(AND(T58&lt;$V$7,T58&gt;$V$8),2,3))</f>
        <v>1</v>
      </c>
    </row>
    <row r="59" spans="1:18" ht="27" thickBot="1">
      <c r="A59" s="68" t="e">
        <f>IF(AND(H59&gt;I59,G59&lt;'ضوابط '!$D$10),1,IF(AND(H59+(('ضوابط '!$D$6*H59))&lt;I59,G59&gt;0),2,""))</f>
        <v>#VALUE!</v>
      </c>
      <c r="B59" s="69" t="e">
        <f>IF(AND(A59&gt;0,A59&lt;3),IF(AND(G59&gt;-1,G59&lt;'ضوابط '!$D$9),1,IF(G59&gt;='ضوابط '!$D$9,2,"")),IF(G59&gt;'ضوابط '!$D$10,"توقف",""))</f>
        <v>#VALUE!</v>
      </c>
      <c r="C59" s="33" t="str">
        <f>IFERROR(IF(N59&gt;0,IF(OR(A59=1,A59=2),IF(A59=1,IF(Q59&lt;0,IF(Q59&lt;-10," بالا",IF(Q59&lt;0,"متوسط",)),"مطلوب"),IF(A59=2,IF(Q59&lt;0,"مطلوب",IF(Q59&gt;10,"بالا",IF(Q59&gt;0,"متوسط",""))))),IF(Q59&lt;0,IF(G59&gt;0,"مناسب فروش",""),"مناسب خرید")),""),"")</f>
        <v/>
      </c>
      <c r="D59" s="33">
        <f>موجودی!C59</f>
        <v>0</v>
      </c>
      <c r="E59" s="22" t="str">
        <f>IFERROR(IF(A59=1,IF(G59&lt;'ضوابط '!$D$9,'ضوابط '!$D$9-G59,IF(G59&lt;='ضوابط '!$D$10,'ضوابط '!$D$10-G59,"")),IF(A59=2,IF(G59&gt;5000,G59-5000,G59),0)),"")</f>
        <v/>
      </c>
      <c r="F59" s="22" t="str">
        <f>IFERROR(IF(G59&lt;'ضوابط '!$D$9,IF(A59=1,M59,IF(A59=2,L59,"")),IF(G59&gt;='ضوابط '!$D$9,IF(A59=1,IF(K59&lt;M59,K59,M59),IF(A59=2,IF(J59&gt;L59,J59,L59),"")),"")),"")</f>
        <v/>
      </c>
      <c r="G59" s="25">
        <f>موجودی!D59</f>
        <v>0</v>
      </c>
      <c r="H59" s="46" t="str">
        <f>موجودی!E59</f>
        <v/>
      </c>
      <c r="I59" s="60" t="str">
        <f>IFERROR(موجودی!F59,0)</f>
        <v/>
      </c>
      <c r="J59" s="37">
        <f t="array" ref="J59">MAX(IF(سهام!$B$2:$B$498=موجودی!B59,سهام!$E$2:$E$498))</f>
        <v>0</v>
      </c>
      <c r="K59" s="38">
        <f t="array" ref="K59">MIN(IF(سهام!$B$2:$B$498=موجودی!B59,سهام!$E$2:$E$498))</f>
        <v>0</v>
      </c>
      <c r="L59" s="43" t="e">
        <f>I59+(I59*4/100)</f>
        <v>#VALUE!</v>
      </c>
      <c r="M59" s="44" t="e">
        <f>I59-(I59*4/100)</f>
        <v>#VALUE!</v>
      </c>
      <c r="N59" s="72">
        <v>3185</v>
      </c>
      <c r="O59" s="26">
        <v>4626</v>
      </c>
      <c r="P59" s="26">
        <v>2066</v>
      </c>
      <c r="Q59" s="66" t="e">
        <f>IF(N59&gt;0,(N59-I59)/100,"")</f>
        <v>#VALUE!</v>
      </c>
      <c r="R59" s="67">
        <f>IF(T59&lt;$V$8,1,IF(AND(T59&lt;$V$7,T59&gt;$V$8),2,3))</f>
        <v>1</v>
      </c>
    </row>
  </sheetData>
  <sheetProtection algorithmName="SHA-512" hashValue="PSVxWkWpOSmzqeJnryGRLrOMUQGih7wp+TvgIVGg7bjlDibn2I6sZsavfCLkwgYadz8h0T47vS2kyeOmCXcwqg==" saltValue="OyEMf6E3O13TdrG9cGThKw==" spinCount="100000" sheet="1" objects="1" scenarios="1"/>
  <mergeCells count="1">
    <mergeCell ref="A1:B1"/>
  </mergeCells>
  <pageMargins left="0.7" right="0.7" top="0.75" bottom="0.75" header="0.3" footer="0.3"/>
  <pageSetup paperSize="9" orientation="portrait" verticalDpi="3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87"/>
  <sheetViews>
    <sheetView rightToLeft="1" workbookViewId="0">
      <selection activeCell="C21" sqref="C21"/>
    </sheetView>
  </sheetViews>
  <sheetFormatPr defaultColWidth="8.88671875" defaultRowHeight="12.75"/>
  <cols>
    <col min="1" max="1" width="7.6640625" style="117" customWidth="1"/>
    <col min="2" max="2" width="23.5546875" style="117" customWidth="1"/>
    <col min="3" max="3" width="7.109375" style="117" customWidth="1"/>
    <col min="4" max="4" width="11.21875" style="117" bestFit="1" customWidth="1"/>
    <col min="5" max="5" width="13.88671875" style="117" customWidth="1"/>
    <col min="6" max="8" width="8.77734375" style="117" customWidth="1"/>
    <col min="9" max="9" width="8.44140625" style="117" customWidth="1"/>
    <col min="10" max="10" width="7.109375" style="117" customWidth="1"/>
    <col min="11" max="11" width="8.77734375" style="117" customWidth="1"/>
    <col min="12" max="12" width="8.44140625" style="117" customWidth="1"/>
    <col min="13" max="13" width="7.109375" style="117" customWidth="1"/>
    <col min="14" max="15" width="8.77734375" style="117" customWidth="1"/>
    <col min="16" max="16" width="7.109375" style="117" customWidth="1"/>
    <col min="17" max="16384" width="8.88671875" style="117"/>
  </cols>
  <sheetData>
    <row r="1" spans="1:23">
      <c r="A1" s="351" t="s">
        <v>1159</v>
      </c>
      <c r="B1" s="352"/>
      <c r="C1" s="352"/>
      <c r="D1" s="352"/>
      <c r="E1" s="352"/>
      <c r="F1" s="352"/>
      <c r="G1" s="352"/>
      <c r="H1" s="352"/>
      <c r="I1" s="352"/>
      <c r="J1" s="352"/>
      <c r="K1" s="352"/>
      <c r="L1" s="352"/>
      <c r="M1" s="352"/>
      <c r="N1" s="352"/>
      <c r="O1" s="352"/>
      <c r="P1" s="352"/>
      <c r="Q1" s="352"/>
      <c r="R1" s="352"/>
      <c r="S1" s="352"/>
      <c r="T1" s="352"/>
      <c r="U1" s="352"/>
      <c r="V1" s="352"/>
      <c r="W1" s="352"/>
    </row>
    <row r="2" spans="1:23">
      <c r="A2" s="337" t="s">
        <v>11</v>
      </c>
      <c r="B2" s="337" t="s">
        <v>215</v>
      </c>
      <c r="C2" s="337" t="s">
        <v>27</v>
      </c>
      <c r="D2" s="337" t="s">
        <v>216</v>
      </c>
      <c r="E2" s="337" t="s">
        <v>217</v>
      </c>
      <c r="F2" s="337" t="s">
        <v>218</v>
      </c>
      <c r="G2" s="337" t="s">
        <v>219</v>
      </c>
      <c r="H2" s="337" t="s">
        <v>489</v>
      </c>
      <c r="I2" s="337" t="s">
        <v>490</v>
      </c>
      <c r="J2" s="337" t="s">
        <v>491</v>
      </c>
      <c r="K2" s="337" t="s">
        <v>492</v>
      </c>
      <c r="L2" s="337" t="s">
        <v>493</v>
      </c>
      <c r="M2" s="337" t="s">
        <v>494</v>
      </c>
      <c r="N2" s="337" t="s">
        <v>220</v>
      </c>
      <c r="O2" s="337" t="s">
        <v>221</v>
      </c>
      <c r="P2" s="337" t="s">
        <v>495</v>
      </c>
      <c r="Q2" s="337" t="s">
        <v>435</v>
      </c>
      <c r="R2" s="337" t="s">
        <v>496</v>
      </c>
      <c r="S2" s="337" t="s">
        <v>497</v>
      </c>
      <c r="T2" s="337" t="s">
        <v>498</v>
      </c>
      <c r="U2" s="337" t="s">
        <v>499</v>
      </c>
      <c r="V2" s="337" t="s">
        <v>500</v>
      </c>
      <c r="W2" s="337" t="s">
        <v>501</v>
      </c>
    </row>
    <row r="3" spans="1:23">
      <c r="A3" s="337" t="s">
        <v>1187</v>
      </c>
      <c r="B3" s="337" t="s">
        <v>1188</v>
      </c>
      <c r="C3" s="337">
        <v>2</v>
      </c>
      <c r="D3" s="337">
        <v>7776</v>
      </c>
      <c r="E3" s="337">
        <v>12428824</v>
      </c>
      <c r="F3" s="337">
        <v>1499</v>
      </c>
      <c r="G3" s="337">
        <v>1599</v>
      </c>
      <c r="H3" s="337">
        <v>1598</v>
      </c>
      <c r="I3" s="338">
        <v>99</v>
      </c>
      <c r="J3" s="338">
        <v>7.0000000000000007E-2</v>
      </c>
      <c r="K3" s="337">
        <v>1598</v>
      </c>
      <c r="L3" s="338">
        <v>99</v>
      </c>
      <c r="M3" s="338">
        <v>7.0000000000000007E-2</v>
      </c>
      <c r="N3" s="337">
        <v>1598</v>
      </c>
      <c r="O3" s="337">
        <v>1599</v>
      </c>
      <c r="P3" s="337">
        <v>0</v>
      </c>
      <c r="Q3" s="337">
        <v>0</v>
      </c>
      <c r="R3" s="337">
        <v>0</v>
      </c>
      <c r="S3" s="337">
        <v>0</v>
      </c>
      <c r="T3" s="337">
        <v>0</v>
      </c>
      <c r="U3" s="337">
        <v>0</v>
      </c>
      <c r="V3" s="337">
        <v>0</v>
      </c>
      <c r="W3" s="337">
        <v>0</v>
      </c>
    </row>
    <row r="4" spans="1:23">
      <c r="A4" s="337" t="s">
        <v>203</v>
      </c>
      <c r="B4" s="337" t="s">
        <v>577</v>
      </c>
      <c r="C4" s="337">
        <v>385</v>
      </c>
      <c r="D4" s="337">
        <v>3339848</v>
      </c>
      <c r="E4" s="337">
        <v>8545382434</v>
      </c>
      <c r="F4" s="337">
        <v>2587</v>
      </c>
      <c r="G4" s="337">
        <v>2678</v>
      </c>
      <c r="H4" s="337">
        <v>2540</v>
      </c>
      <c r="I4" s="339">
        <v>-47</v>
      </c>
      <c r="J4" s="339">
        <v>-0.02</v>
      </c>
      <c r="K4" s="337">
        <v>2580</v>
      </c>
      <c r="L4" s="339">
        <v>-7</v>
      </c>
      <c r="M4" s="337">
        <v>0</v>
      </c>
      <c r="N4" s="337">
        <v>2511</v>
      </c>
      <c r="O4" s="337">
        <v>2678</v>
      </c>
      <c r="P4" s="337">
        <v>535</v>
      </c>
      <c r="Q4" s="337">
        <v>4.82</v>
      </c>
      <c r="R4" s="337">
        <v>1</v>
      </c>
      <c r="S4" s="337">
        <v>754</v>
      </c>
      <c r="T4" s="337">
        <v>2536</v>
      </c>
      <c r="U4" s="337">
        <v>2550</v>
      </c>
      <c r="V4" s="337">
        <v>100000</v>
      </c>
      <c r="W4" s="337">
        <v>1</v>
      </c>
    </row>
    <row r="5" spans="1:23">
      <c r="A5" s="337" t="s">
        <v>841</v>
      </c>
      <c r="B5" s="337" t="s">
        <v>842</v>
      </c>
      <c r="C5" s="337">
        <v>312</v>
      </c>
      <c r="D5" s="337">
        <v>1082994</v>
      </c>
      <c r="E5" s="337">
        <v>4488302875</v>
      </c>
      <c r="F5" s="337">
        <v>4310</v>
      </c>
      <c r="G5" s="337">
        <v>4223</v>
      </c>
      <c r="H5" s="337">
        <v>4095</v>
      </c>
      <c r="I5" s="339">
        <v>-215</v>
      </c>
      <c r="J5" s="339">
        <v>-0.05</v>
      </c>
      <c r="K5" s="337">
        <v>4144</v>
      </c>
      <c r="L5" s="339">
        <v>-166</v>
      </c>
      <c r="M5" s="339">
        <v>-0.04</v>
      </c>
      <c r="N5" s="337">
        <v>4095</v>
      </c>
      <c r="O5" s="337">
        <v>4280</v>
      </c>
      <c r="P5" s="337">
        <v>447</v>
      </c>
      <c r="Q5" s="337">
        <v>9.27</v>
      </c>
      <c r="R5" s="337">
        <v>1</v>
      </c>
      <c r="S5" s="337">
        <v>800</v>
      </c>
      <c r="T5" s="337">
        <v>3798</v>
      </c>
      <c r="U5" s="337">
        <v>4095</v>
      </c>
      <c r="V5" s="337">
        <v>835188</v>
      </c>
      <c r="W5" s="337">
        <v>51</v>
      </c>
    </row>
    <row r="6" spans="1:23">
      <c r="A6" s="337" t="s">
        <v>793</v>
      </c>
      <c r="B6" s="337" t="s">
        <v>548</v>
      </c>
      <c r="C6" s="337">
        <v>22</v>
      </c>
      <c r="D6" s="337">
        <v>29063</v>
      </c>
      <c r="E6" s="337">
        <v>266844530</v>
      </c>
      <c r="F6" s="337">
        <v>9473</v>
      </c>
      <c r="G6" s="337">
        <v>9360</v>
      </c>
      <c r="H6" s="337">
        <v>9180</v>
      </c>
      <c r="I6" s="339">
        <v>-293</v>
      </c>
      <c r="J6" s="339">
        <v>-0.03</v>
      </c>
      <c r="K6" s="337">
        <v>9182</v>
      </c>
      <c r="L6" s="339">
        <v>-291</v>
      </c>
      <c r="M6" s="339">
        <v>-0.03</v>
      </c>
      <c r="N6" s="337">
        <v>9140</v>
      </c>
      <c r="O6" s="337">
        <v>9360</v>
      </c>
      <c r="P6" s="337">
        <v>0</v>
      </c>
      <c r="Q6" s="337">
        <v>0</v>
      </c>
      <c r="R6" s="337">
        <v>1</v>
      </c>
      <c r="S6" s="337">
        <v>2616</v>
      </c>
      <c r="T6" s="337">
        <v>9180</v>
      </c>
      <c r="U6" s="337">
        <v>9500</v>
      </c>
      <c r="V6" s="337">
        <v>6027</v>
      </c>
      <c r="W6" s="337">
        <v>3</v>
      </c>
    </row>
    <row r="7" spans="1:23">
      <c r="A7" s="337" t="s">
        <v>796</v>
      </c>
      <c r="B7" s="337" t="s">
        <v>604</v>
      </c>
      <c r="C7" s="337">
        <v>161</v>
      </c>
      <c r="D7" s="337">
        <v>398456</v>
      </c>
      <c r="E7" s="337">
        <v>1435142574</v>
      </c>
      <c r="F7" s="337">
        <v>3655</v>
      </c>
      <c r="G7" s="337">
        <v>3800</v>
      </c>
      <c r="H7" s="337">
        <v>3490</v>
      </c>
      <c r="I7" s="339">
        <v>-165</v>
      </c>
      <c r="J7" s="339">
        <v>-0.05</v>
      </c>
      <c r="K7" s="337">
        <v>3602</v>
      </c>
      <c r="L7" s="339">
        <v>-53</v>
      </c>
      <c r="M7" s="339">
        <v>-0.01</v>
      </c>
      <c r="N7" s="337">
        <v>3475</v>
      </c>
      <c r="O7" s="337">
        <v>3800</v>
      </c>
      <c r="P7" s="337">
        <v>0</v>
      </c>
      <c r="Q7" s="337">
        <v>0</v>
      </c>
      <c r="R7" s="337">
        <v>1</v>
      </c>
      <c r="S7" s="337">
        <v>1300</v>
      </c>
      <c r="T7" s="337">
        <v>3480</v>
      </c>
      <c r="U7" s="337">
        <v>3490</v>
      </c>
      <c r="V7" s="337">
        <v>280</v>
      </c>
      <c r="W7" s="337">
        <v>1</v>
      </c>
    </row>
    <row r="8" spans="1:23">
      <c r="A8" s="337" t="s">
        <v>801</v>
      </c>
      <c r="B8" s="337" t="s">
        <v>649</v>
      </c>
      <c r="C8" s="337">
        <v>100</v>
      </c>
      <c r="D8" s="337">
        <v>75296</v>
      </c>
      <c r="E8" s="337">
        <v>1374370656</v>
      </c>
      <c r="F8" s="337">
        <v>17427</v>
      </c>
      <c r="G8" s="337">
        <v>18298</v>
      </c>
      <c r="H8" s="337">
        <v>18298</v>
      </c>
      <c r="I8" s="338">
        <v>871</v>
      </c>
      <c r="J8" s="338">
        <v>0.05</v>
      </c>
      <c r="K8" s="337">
        <v>18253</v>
      </c>
      <c r="L8" s="338">
        <v>826</v>
      </c>
      <c r="M8" s="338">
        <v>0.05</v>
      </c>
      <c r="N8" s="337">
        <v>18120</v>
      </c>
      <c r="O8" s="337">
        <v>18298</v>
      </c>
      <c r="P8" s="337">
        <v>644</v>
      </c>
      <c r="Q8" s="337">
        <v>28.34</v>
      </c>
      <c r="R8" s="337">
        <v>2</v>
      </c>
      <c r="S8" s="337">
        <v>2100</v>
      </c>
      <c r="T8" s="337">
        <v>18298</v>
      </c>
      <c r="U8" s="337">
        <v>19199</v>
      </c>
      <c r="V8" s="337">
        <v>500</v>
      </c>
      <c r="W8" s="337">
        <v>1</v>
      </c>
    </row>
    <row r="9" spans="1:23">
      <c r="A9" s="337" t="s">
        <v>166</v>
      </c>
      <c r="B9" s="337" t="s">
        <v>222</v>
      </c>
      <c r="C9" s="337">
        <v>207</v>
      </c>
      <c r="D9" s="337">
        <v>1838911</v>
      </c>
      <c r="E9" s="337">
        <v>1975652153</v>
      </c>
      <c r="F9" s="337">
        <v>1043</v>
      </c>
      <c r="G9" s="337">
        <v>1084</v>
      </c>
      <c r="H9" s="337">
        <v>1053</v>
      </c>
      <c r="I9" s="338">
        <v>10</v>
      </c>
      <c r="J9" s="338">
        <v>0.01</v>
      </c>
      <c r="K9" s="337">
        <v>1074</v>
      </c>
      <c r="L9" s="338">
        <v>31</v>
      </c>
      <c r="M9" s="338">
        <v>0.03</v>
      </c>
      <c r="N9" s="337">
        <v>1043</v>
      </c>
      <c r="O9" s="337">
        <v>1084</v>
      </c>
      <c r="P9" s="337">
        <v>96</v>
      </c>
      <c r="Q9" s="337">
        <v>11.19</v>
      </c>
      <c r="R9" s="337">
        <v>1</v>
      </c>
      <c r="S9" s="337">
        <v>5000</v>
      </c>
      <c r="T9" s="337">
        <v>1053</v>
      </c>
      <c r="U9" s="337">
        <v>1060</v>
      </c>
      <c r="V9" s="337">
        <v>2000</v>
      </c>
      <c r="W9" s="337">
        <v>1</v>
      </c>
    </row>
    <row r="10" spans="1:23">
      <c r="A10" s="337" t="s">
        <v>794</v>
      </c>
      <c r="B10" s="337" t="s">
        <v>757</v>
      </c>
      <c r="C10" s="337">
        <v>305</v>
      </c>
      <c r="D10" s="337">
        <v>2211877</v>
      </c>
      <c r="E10" s="337">
        <v>3690618342</v>
      </c>
      <c r="F10" s="337">
        <v>1666</v>
      </c>
      <c r="G10" s="337">
        <v>1749</v>
      </c>
      <c r="H10" s="337">
        <v>1600</v>
      </c>
      <c r="I10" s="339">
        <v>-66</v>
      </c>
      <c r="J10" s="339">
        <v>-0.04</v>
      </c>
      <c r="K10" s="337">
        <v>1669</v>
      </c>
      <c r="L10" s="338">
        <v>3</v>
      </c>
      <c r="M10" s="337">
        <v>0</v>
      </c>
      <c r="N10" s="337">
        <v>1583</v>
      </c>
      <c r="O10" s="337">
        <v>1749</v>
      </c>
      <c r="P10" s="337">
        <v>0</v>
      </c>
      <c r="Q10" s="337">
        <v>0</v>
      </c>
      <c r="R10" s="337">
        <v>1</v>
      </c>
      <c r="S10" s="337">
        <v>450</v>
      </c>
      <c r="T10" s="337">
        <v>1585</v>
      </c>
      <c r="U10" s="337">
        <v>1619</v>
      </c>
      <c r="V10" s="337">
        <v>11000</v>
      </c>
      <c r="W10" s="337">
        <v>2</v>
      </c>
    </row>
    <row r="11" spans="1:23">
      <c r="A11" s="337" t="s">
        <v>800</v>
      </c>
      <c r="B11" s="337" t="s">
        <v>764</v>
      </c>
      <c r="C11" s="337">
        <v>2503</v>
      </c>
      <c r="D11" s="337">
        <v>12154281</v>
      </c>
      <c r="E11" s="337">
        <v>5362132542</v>
      </c>
      <c r="F11" s="337">
        <v>433</v>
      </c>
      <c r="G11" s="337">
        <v>454</v>
      </c>
      <c r="H11" s="337">
        <v>423</v>
      </c>
      <c r="I11" s="339">
        <v>-10</v>
      </c>
      <c r="J11" s="339">
        <v>-0.02</v>
      </c>
      <c r="K11" s="337">
        <v>441</v>
      </c>
      <c r="L11" s="338">
        <v>8</v>
      </c>
      <c r="M11" s="338">
        <v>0.02</v>
      </c>
      <c r="N11" s="337">
        <v>412</v>
      </c>
      <c r="O11" s="337">
        <v>454</v>
      </c>
      <c r="P11" s="337">
        <v>0</v>
      </c>
      <c r="Q11" s="337">
        <v>0</v>
      </c>
      <c r="R11" s="337">
        <v>5</v>
      </c>
      <c r="S11" s="337">
        <v>90000</v>
      </c>
      <c r="T11" s="337">
        <v>420</v>
      </c>
      <c r="U11" s="337">
        <v>423</v>
      </c>
      <c r="V11" s="337">
        <v>7500</v>
      </c>
      <c r="W11" s="337">
        <v>2</v>
      </c>
    </row>
    <row r="12" spans="1:23">
      <c r="A12" s="337" t="s">
        <v>1123</v>
      </c>
      <c r="B12" s="337" t="s">
        <v>1124</v>
      </c>
      <c r="C12" s="337">
        <v>5</v>
      </c>
      <c r="D12" s="337">
        <v>55560</v>
      </c>
      <c r="E12" s="337">
        <v>105604000</v>
      </c>
      <c r="F12" s="337">
        <v>1866</v>
      </c>
      <c r="G12" s="337">
        <v>1880</v>
      </c>
      <c r="H12" s="337">
        <v>1900</v>
      </c>
      <c r="I12" s="338">
        <v>34</v>
      </c>
      <c r="J12" s="338">
        <v>0.02</v>
      </c>
      <c r="K12" s="337">
        <v>1901</v>
      </c>
      <c r="L12" s="338">
        <v>35</v>
      </c>
      <c r="M12" s="338">
        <v>0.02</v>
      </c>
      <c r="N12" s="337">
        <v>1880</v>
      </c>
      <c r="O12" s="337">
        <v>1910</v>
      </c>
      <c r="P12" s="337">
        <v>0</v>
      </c>
      <c r="Q12" s="337">
        <v>0</v>
      </c>
      <c r="R12" s="337">
        <v>0</v>
      </c>
      <c r="S12" s="337">
        <v>0</v>
      </c>
      <c r="T12" s="337">
        <v>0</v>
      </c>
      <c r="U12" s="337">
        <v>0</v>
      </c>
      <c r="V12" s="337">
        <v>0</v>
      </c>
      <c r="W12" s="337">
        <v>0</v>
      </c>
    </row>
    <row r="13" spans="1:23">
      <c r="A13" s="337" t="s">
        <v>804</v>
      </c>
      <c r="B13" s="337" t="s">
        <v>677</v>
      </c>
      <c r="C13" s="337">
        <v>17</v>
      </c>
      <c r="D13" s="337">
        <v>31835</v>
      </c>
      <c r="E13" s="337">
        <v>232431950</v>
      </c>
      <c r="F13" s="337">
        <v>7474</v>
      </c>
      <c r="G13" s="337">
        <v>7550</v>
      </c>
      <c r="H13" s="337">
        <v>7356</v>
      </c>
      <c r="I13" s="339">
        <v>-118</v>
      </c>
      <c r="J13" s="339">
        <v>-0.02</v>
      </c>
      <c r="K13" s="337">
        <v>7301</v>
      </c>
      <c r="L13" s="339">
        <v>-173</v>
      </c>
      <c r="M13" s="339">
        <v>-0.02</v>
      </c>
      <c r="N13" s="337">
        <v>7200</v>
      </c>
      <c r="O13" s="337">
        <v>7610</v>
      </c>
      <c r="P13" s="337">
        <v>0</v>
      </c>
      <c r="Q13" s="337">
        <v>0</v>
      </c>
      <c r="R13" s="337">
        <v>1</v>
      </c>
      <c r="S13" s="337">
        <v>3880</v>
      </c>
      <c r="T13" s="337">
        <v>7200</v>
      </c>
      <c r="U13" s="337">
        <v>7356</v>
      </c>
      <c r="V13" s="337">
        <v>300</v>
      </c>
      <c r="W13" s="337">
        <v>1</v>
      </c>
    </row>
    <row r="14" spans="1:23">
      <c r="A14" s="337" t="s">
        <v>795</v>
      </c>
      <c r="B14" s="337" t="s">
        <v>603</v>
      </c>
      <c r="C14" s="337">
        <v>22</v>
      </c>
      <c r="D14" s="337">
        <v>200490</v>
      </c>
      <c r="E14" s="337">
        <v>2146235200</v>
      </c>
      <c r="F14" s="337">
        <v>10997</v>
      </c>
      <c r="G14" s="337">
        <v>10770</v>
      </c>
      <c r="H14" s="337">
        <v>10680</v>
      </c>
      <c r="I14" s="339">
        <v>-317</v>
      </c>
      <c r="J14" s="339">
        <v>-0.03</v>
      </c>
      <c r="K14" s="337">
        <v>10705</v>
      </c>
      <c r="L14" s="339">
        <v>-292</v>
      </c>
      <c r="M14" s="339">
        <v>-0.03</v>
      </c>
      <c r="N14" s="337">
        <v>10680</v>
      </c>
      <c r="O14" s="337">
        <v>11000</v>
      </c>
      <c r="P14" s="337">
        <v>0</v>
      </c>
      <c r="Q14" s="337">
        <v>0</v>
      </c>
      <c r="R14" s="337">
        <v>1</v>
      </c>
      <c r="S14" s="337">
        <v>100</v>
      </c>
      <c r="T14" s="337">
        <v>10900</v>
      </c>
      <c r="U14" s="337">
        <v>11000</v>
      </c>
      <c r="V14" s="337">
        <v>300</v>
      </c>
      <c r="W14" s="337">
        <v>2</v>
      </c>
    </row>
    <row r="15" spans="1:23">
      <c r="A15" s="337" t="s">
        <v>1058</v>
      </c>
      <c r="B15" s="337" t="s">
        <v>1059</v>
      </c>
      <c r="C15" s="337">
        <v>1</v>
      </c>
      <c r="D15" s="337">
        <v>100</v>
      </c>
      <c r="E15" s="337">
        <v>147700</v>
      </c>
      <c r="F15" s="337">
        <v>1538</v>
      </c>
      <c r="G15" s="337">
        <v>1477</v>
      </c>
      <c r="H15" s="337">
        <v>1477</v>
      </c>
      <c r="I15" s="339">
        <v>-61</v>
      </c>
      <c r="J15" s="339">
        <v>-0.04</v>
      </c>
      <c r="K15" s="337">
        <v>1538</v>
      </c>
      <c r="L15" s="337">
        <v>0</v>
      </c>
      <c r="M15" s="337">
        <v>0</v>
      </c>
      <c r="N15" s="337">
        <v>1477</v>
      </c>
      <c r="O15" s="337">
        <v>1477</v>
      </c>
      <c r="P15" s="337">
        <v>81</v>
      </c>
      <c r="Q15" s="337">
        <v>18.989999999999998</v>
      </c>
      <c r="R15" s="337">
        <v>0</v>
      </c>
      <c r="S15" s="337">
        <v>0</v>
      </c>
      <c r="T15" s="337">
        <v>0</v>
      </c>
      <c r="U15" s="337">
        <v>1477</v>
      </c>
      <c r="V15" s="337">
        <v>4903656</v>
      </c>
      <c r="W15" s="337">
        <v>66</v>
      </c>
    </row>
    <row r="16" spans="1:23">
      <c r="A16" s="337" t="s">
        <v>799</v>
      </c>
      <c r="B16" s="337" t="s">
        <v>316</v>
      </c>
      <c r="C16" s="337">
        <v>296</v>
      </c>
      <c r="D16" s="337">
        <v>716389</v>
      </c>
      <c r="E16" s="337">
        <v>7295515493</v>
      </c>
      <c r="F16" s="337">
        <v>10173</v>
      </c>
      <c r="G16" s="337">
        <v>10579</v>
      </c>
      <c r="H16" s="337">
        <v>9895</v>
      </c>
      <c r="I16" s="339">
        <v>-278</v>
      </c>
      <c r="J16" s="339">
        <v>-0.03</v>
      </c>
      <c r="K16" s="337">
        <v>10184</v>
      </c>
      <c r="L16" s="338">
        <v>11</v>
      </c>
      <c r="M16" s="337">
        <v>0</v>
      </c>
      <c r="N16" s="337">
        <v>9767</v>
      </c>
      <c r="O16" s="337">
        <v>10579</v>
      </c>
      <c r="P16" s="337">
        <v>1351</v>
      </c>
      <c r="Q16" s="337">
        <v>7.54</v>
      </c>
      <c r="R16" s="337">
        <v>1</v>
      </c>
      <c r="S16" s="337">
        <v>200</v>
      </c>
      <c r="T16" s="337">
        <v>9768</v>
      </c>
      <c r="U16" s="337">
        <v>9895</v>
      </c>
      <c r="V16" s="337">
        <v>690</v>
      </c>
      <c r="W16" s="337">
        <v>2</v>
      </c>
    </row>
    <row r="17" spans="1:23">
      <c r="A17" s="337" t="s">
        <v>1033</v>
      </c>
      <c r="B17" s="337" t="s">
        <v>1034</v>
      </c>
      <c r="C17" s="337">
        <v>60</v>
      </c>
      <c r="D17" s="337">
        <v>2333383</v>
      </c>
      <c r="E17" s="337">
        <v>2803433801</v>
      </c>
      <c r="F17" s="337">
        <v>1217</v>
      </c>
      <c r="G17" s="337">
        <v>1250</v>
      </c>
      <c r="H17" s="337">
        <v>1170</v>
      </c>
      <c r="I17" s="339">
        <v>-47</v>
      </c>
      <c r="J17" s="339">
        <v>-0.04</v>
      </c>
      <c r="K17" s="337">
        <v>1201</v>
      </c>
      <c r="L17" s="339">
        <v>-16</v>
      </c>
      <c r="M17" s="339">
        <v>-0.01</v>
      </c>
      <c r="N17" s="337">
        <v>1150</v>
      </c>
      <c r="O17" s="337">
        <v>1280</v>
      </c>
      <c r="P17" s="337">
        <v>0</v>
      </c>
      <c r="Q17" s="337">
        <v>0</v>
      </c>
      <c r="R17" s="337">
        <v>0</v>
      </c>
      <c r="S17" s="337">
        <v>0</v>
      </c>
      <c r="T17" s="337">
        <v>0</v>
      </c>
      <c r="U17" s="337">
        <v>0</v>
      </c>
      <c r="V17" s="337">
        <v>0</v>
      </c>
      <c r="W17" s="337">
        <v>0</v>
      </c>
    </row>
    <row r="18" spans="1:23">
      <c r="A18" s="337" t="s">
        <v>540</v>
      </c>
      <c r="B18" s="337" t="s">
        <v>541</v>
      </c>
      <c r="C18" s="337">
        <v>72</v>
      </c>
      <c r="D18" s="337">
        <v>74920</v>
      </c>
      <c r="E18" s="337">
        <v>818759164</v>
      </c>
      <c r="F18" s="337">
        <v>11489</v>
      </c>
      <c r="G18" s="337">
        <v>11700</v>
      </c>
      <c r="H18" s="337">
        <v>10915</v>
      </c>
      <c r="I18" s="339">
        <v>-574</v>
      </c>
      <c r="J18" s="339">
        <v>-0.05</v>
      </c>
      <c r="K18" s="337">
        <v>10928</v>
      </c>
      <c r="L18" s="339">
        <v>-561</v>
      </c>
      <c r="M18" s="339">
        <v>-0.05</v>
      </c>
      <c r="N18" s="337">
        <v>10915</v>
      </c>
      <c r="O18" s="337">
        <v>11700</v>
      </c>
      <c r="P18" s="337">
        <v>477</v>
      </c>
      <c r="Q18" s="337">
        <v>22.91</v>
      </c>
      <c r="R18" s="337">
        <v>0</v>
      </c>
      <c r="S18" s="337">
        <v>0</v>
      </c>
      <c r="T18" s="337">
        <v>0</v>
      </c>
      <c r="U18" s="337">
        <v>10915</v>
      </c>
      <c r="V18" s="337">
        <v>27030</v>
      </c>
      <c r="W18" s="337">
        <v>6</v>
      </c>
    </row>
    <row r="19" spans="1:23">
      <c r="A19" s="337" t="s">
        <v>380</v>
      </c>
      <c r="B19" s="337" t="s">
        <v>381</v>
      </c>
      <c r="C19" s="337">
        <v>18</v>
      </c>
      <c r="D19" s="337">
        <v>45266</v>
      </c>
      <c r="E19" s="337">
        <v>72235508</v>
      </c>
      <c r="F19" s="337">
        <v>1612</v>
      </c>
      <c r="G19" s="337">
        <v>1614</v>
      </c>
      <c r="H19" s="337">
        <v>1548</v>
      </c>
      <c r="I19" s="339">
        <v>-64</v>
      </c>
      <c r="J19" s="339">
        <v>-0.04</v>
      </c>
      <c r="K19" s="337">
        <v>1604</v>
      </c>
      <c r="L19" s="339">
        <v>-8</v>
      </c>
      <c r="M19" s="337">
        <v>0</v>
      </c>
      <c r="N19" s="337">
        <v>1548</v>
      </c>
      <c r="O19" s="337">
        <v>1640</v>
      </c>
      <c r="P19" s="337">
        <v>100</v>
      </c>
      <c r="Q19" s="337">
        <v>16.04</v>
      </c>
      <c r="R19" s="337">
        <v>0</v>
      </c>
      <c r="S19" s="337">
        <v>0</v>
      </c>
      <c r="T19" s="337">
        <v>0</v>
      </c>
      <c r="U19" s="337">
        <v>1548</v>
      </c>
      <c r="V19" s="337">
        <v>12753</v>
      </c>
      <c r="W19" s="337">
        <v>2</v>
      </c>
    </row>
    <row r="20" spans="1:23">
      <c r="A20" s="337" t="s">
        <v>643</v>
      </c>
      <c r="B20" s="337" t="s">
        <v>644</v>
      </c>
      <c r="C20" s="337">
        <v>1</v>
      </c>
      <c r="D20" s="337">
        <v>2500</v>
      </c>
      <c r="E20" s="337">
        <v>10312500</v>
      </c>
      <c r="F20" s="337">
        <v>4100</v>
      </c>
      <c r="G20" s="337">
        <v>4125</v>
      </c>
      <c r="H20" s="337">
        <v>4125</v>
      </c>
      <c r="I20" s="338">
        <v>25</v>
      </c>
      <c r="J20" s="338">
        <v>0.01</v>
      </c>
      <c r="K20" s="337">
        <v>4125</v>
      </c>
      <c r="L20" s="338">
        <v>25</v>
      </c>
      <c r="M20" s="338">
        <v>0.01</v>
      </c>
      <c r="N20" s="337">
        <v>4125</v>
      </c>
      <c r="O20" s="337">
        <v>4125</v>
      </c>
      <c r="P20" s="337">
        <v>521</v>
      </c>
      <c r="Q20" s="337">
        <v>7.92</v>
      </c>
      <c r="R20" s="337">
        <v>1</v>
      </c>
      <c r="S20" s="337">
        <v>4200</v>
      </c>
      <c r="T20" s="337">
        <v>4101</v>
      </c>
      <c r="U20" s="337">
        <v>4155</v>
      </c>
      <c r="V20" s="337">
        <v>2000</v>
      </c>
      <c r="W20" s="337">
        <v>1</v>
      </c>
    </row>
    <row r="21" spans="1:23">
      <c r="A21" s="337" t="s">
        <v>629</v>
      </c>
      <c r="B21" s="337" t="s">
        <v>630</v>
      </c>
      <c r="C21" s="337">
        <v>484</v>
      </c>
      <c r="D21" s="337">
        <v>3286791</v>
      </c>
      <c r="E21" s="337">
        <v>16260123334</v>
      </c>
      <c r="F21" s="337">
        <v>5003</v>
      </c>
      <c r="G21" s="337">
        <v>5188</v>
      </c>
      <c r="H21" s="337">
        <v>4830</v>
      </c>
      <c r="I21" s="339">
        <v>-173</v>
      </c>
      <c r="J21" s="339">
        <v>-0.03</v>
      </c>
      <c r="K21" s="337">
        <v>4947</v>
      </c>
      <c r="L21" s="339">
        <v>-56</v>
      </c>
      <c r="M21" s="339">
        <v>-0.01</v>
      </c>
      <c r="N21" s="337">
        <v>4803</v>
      </c>
      <c r="O21" s="337">
        <v>5188</v>
      </c>
      <c r="P21" s="337">
        <v>428</v>
      </c>
      <c r="Q21" s="337">
        <v>11.56</v>
      </c>
      <c r="R21" s="337">
        <v>1</v>
      </c>
      <c r="S21" s="337">
        <v>882</v>
      </c>
      <c r="T21" s="337">
        <v>4859</v>
      </c>
      <c r="U21" s="337">
        <v>4938</v>
      </c>
      <c r="V21" s="337">
        <v>275</v>
      </c>
      <c r="W21" s="337">
        <v>1</v>
      </c>
    </row>
    <row r="22" spans="1:23">
      <c r="A22" s="337" t="s">
        <v>1191</v>
      </c>
      <c r="B22" s="337" t="s">
        <v>1192</v>
      </c>
      <c r="C22" s="337">
        <v>11</v>
      </c>
      <c r="D22" s="337">
        <v>32674</v>
      </c>
      <c r="E22" s="337">
        <v>48423800</v>
      </c>
      <c r="F22" s="337">
        <v>1521</v>
      </c>
      <c r="G22" s="337">
        <v>1500</v>
      </c>
      <c r="H22" s="337">
        <v>1400</v>
      </c>
      <c r="I22" s="339">
        <v>-121</v>
      </c>
      <c r="J22" s="339">
        <v>-0.08</v>
      </c>
      <c r="K22" s="337">
        <v>1482</v>
      </c>
      <c r="L22" s="339">
        <v>-39</v>
      </c>
      <c r="M22" s="339">
        <v>-0.03</v>
      </c>
      <c r="N22" s="337">
        <v>1400</v>
      </c>
      <c r="O22" s="337">
        <v>1724</v>
      </c>
      <c r="P22" s="337">
        <v>0</v>
      </c>
      <c r="Q22" s="337">
        <v>0</v>
      </c>
      <c r="R22" s="337">
        <v>0</v>
      </c>
      <c r="S22" s="337">
        <v>0</v>
      </c>
      <c r="T22" s="337">
        <v>0</v>
      </c>
      <c r="U22" s="337">
        <v>0</v>
      </c>
      <c r="V22" s="337">
        <v>0</v>
      </c>
      <c r="W22" s="337">
        <v>0</v>
      </c>
    </row>
    <row r="23" spans="1:23">
      <c r="A23" s="337" t="s">
        <v>618</v>
      </c>
      <c r="B23" s="337" t="s">
        <v>619</v>
      </c>
      <c r="C23" s="337">
        <v>18</v>
      </c>
      <c r="D23" s="337">
        <v>61744</v>
      </c>
      <c r="E23" s="337">
        <v>123858464</v>
      </c>
      <c r="F23" s="337">
        <v>1911</v>
      </c>
      <c r="G23" s="337">
        <v>2006</v>
      </c>
      <c r="H23" s="337">
        <v>2006</v>
      </c>
      <c r="I23" s="338">
        <v>95</v>
      </c>
      <c r="J23" s="338">
        <v>0.05</v>
      </c>
      <c r="K23" s="337">
        <v>2006</v>
      </c>
      <c r="L23" s="338">
        <v>95</v>
      </c>
      <c r="M23" s="338">
        <v>0.05</v>
      </c>
      <c r="N23" s="337">
        <v>2006</v>
      </c>
      <c r="O23" s="337">
        <v>2006</v>
      </c>
      <c r="P23" s="337">
        <v>0</v>
      </c>
      <c r="Q23" s="337">
        <v>0</v>
      </c>
      <c r="R23" s="337">
        <v>3</v>
      </c>
      <c r="S23" s="337">
        <v>11330</v>
      </c>
      <c r="T23" s="337">
        <v>2006</v>
      </c>
      <c r="U23" s="337">
        <v>2197</v>
      </c>
      <c r="V23" s="337">
        <v>2500</v>
      </c>
      <c r="W23" s="337">
        <v>1</v>
      </c>
    </row>
    <row r="24" spans="1:23">
      <c r="A24" s="337" t="s">
        <v>1052</v>
      </c>
      <c r="B24" s="337" t="s">
        <v>1053</v>
      </c>
      <c r="C24" s="337">
        <v>22</v>
      </c>
      <c r="D24" s="337">
        <v>102027</v>
      </c>
      <c r="E24" s="337">
        <v>328529599</v>
      </c>
      <c r="F24" s="337">
        <v>3239</v>
      </c>
      <c r="G24" s="337">
        <v>3368</v>
      </c>
      <c r="H24" s="337">
        <v>3112</v>
      </c>
      <c r="I24" s="339">
        <v>-127</v>
      </c>
      <c r="J24" s="339">
        <v>-0.04</v>
      </c>
      <c r="K24" s="337">
        <v>3229</v>
      </c>
      <c r="L24" s="339">
        <v>-10</v>
      </c>
      <c r="M24" s="337">
        <v>0</v>
      </c>
      <c r="N24" s="337">
        <v>3110</v>
      </c>
      <c r="O24" s="337">
        <v>3368</v>
      </c>
      <c r="P24" s="337">
        <v>485</v>
      </c>
      <c r="Q24" s="337">
        <v>6.66</v>
      </c>
      <c r="R24" s="337">
        <v>1</v>
      </c>
      <c r="S24" s="337">
        <v>7115</v>
      </c>
      <c r="T24" s="337">
        <v>3112</v>
      </c>
      <c r="U24" s="337">
        <v>3208</v>
      </c>
      <c r="V24" s="337">
        <v>400</v>
      </c>
      <c r="W24" s="337">
        <v>1</v>
      </c>
    </row>
    <row r="25" spans="1:23">
      <c r="A25" s="337" t="s">
        <v>376</v>
      </c>
      <c r="B25" s="337" t="s">
        <v>377</v>
      </c>
      <c r="C25" s="337">
        <v>29</v>
      </c>
      <c r="D25" s="337">
        <v>45077</v>
      </c>
      <c r="E25" s="337">
        <v>505963556</v>
      </c>
      <c r="F25" s="337">
        <v>11424</v>
      </c>
      <c r="G25" s="337">
        <v>11277</v>
      </c>
      <c r="H25" s="337">
        <v>10968</v>
      </c>
      <c r="I25" s="339">
        <v>-456</v>
      </c>
      <c r="J25" s="339">
        <v>-0.04</v>
      </c>
      <c r="K25" s="337">
        <v>11224</v>
      </c>
      <c r="L25" s="339">
        <v>-200</v>
      </c>
      <c r="M25" s="339">
        <v>-0.02</v>
      </c>
      <c r="N25" s="337">
        <v>10968</v>
      </c>
      <c r="O25" s="337">
        <v>11277</v>
      </c>
      <c r="P25" s="337">
        <v>1612</v>
      </c>
      <c r="Q25" s="337">
        <v>6.96</v>
      </c>
      <c r="R25" s="337">
        <v>0</v>
      </c>
      <c r="S25" s="337">
        <v>0</v>
      </c>
      <c r="T25" s="337">
        <v>0</v>
      </c>
      <c r="U25" s="337">
        <v>11090</v>
      </c>
      <c r="V25" s="337">
        <v>550</v>
      </c>
      <c r="W25" s="337">
        <v>2</v>
      </c>
    </row>
    <row r="26" spans="1:23">
      <c r="A26" s="337" t="s">
        <v>1143</v>
      </c>
      <c r="B26" s="337" t="s">
        <v>1144</v>
      </c>
      <c r="C26" s="337">
        <v>9</v>
      </c>
      <c r="D26" s="337">
        <v>10423</v>
      </c>
      <c r="E26" s="337">
        <v>100561104</v>
      </c>
      <c r="F26" s="337">
        <v>10050</v>
      </c>
      <c r="G26" s="337">
        <v>9648</v>
      </c>
      <c r="H26" s="337">
        <v>9648</v>
      </c>
      <c r="I26" s="339">
        <v>-402</v>
      </c>
      <c r="J26" s="339">
        <v>-0.04</v>
      </c>
      <c r="K26" s="337">
        <v>9710</v>
      </c>
      <c r="L26" s="339">
        <v>-340</v>
      </c>
      <c r="M26" s="339">
        <v>-0.03</v>
      </c>
      <c r="N26" s="337">
        <v>9648</v>
      </c>
      <c r="O26" s="337">
        <v>9648</v>
      </c>
      <c r="P26" s="337">
        <v>1615</v>
      </c>
      <c r="Q26" s="337">
        <v>6.01</v>
      </c>
      <c r="R26" s="337">
        <v>0</v>
      </c>
      <c r="S26" s="337">
        <v>0</v>
      </c>
      <c r="T26" s="337">
        <v>0</v>
      </c>
      <c r="U26" s="337">
        <v>9648</v>
      </c>
      <c r="V26" s="337">
        <v>78526</v>
      </c>
      <c r="W26" s="337">
        <v>21</v>
      </c>
    </row>
    <row r="27" spans="1:23">
      <c r="A27" s="337" t="s">
        <v>922</v>
      </c>
      <c r="B27" s="337" t="s">
        <v>923</v>
      </c>
      <c r="C27" s="337">
        <v>169</v>
      </c>
      <c r="D27" s="337">
        <v>812891</v>
      </c>
      <c r="E27" s="337">
        <v>1237192541</v>
      </c>
      <c r="F27" s="337">
        <v>1557</v>
      </c>
      <c r="G27" s="337">
        <v>1619</v>
      </c>
      <c r="H27" s="337">
        <v>1495</v>
      </c>
      <c r="I27" s="339">
        <v>-62</v>
      </c>
      <c r="J27" s="339">
        <v>-0.04</v>
      </c>
      <c r="K27" s="337">
        <v>1522</v>
      </c>
      <c r="L27" s="339">
        <v>-35</v>
      </c>
      <c r="M27" s="339">
        <v>-0.02</v>
      </c>
      <c r="N27" s="337">
        <v>1495</v>
      </c>
      <c r="O27" s="337">
        <v>1619</v>
      </c>
      <c r="P27" s="337">
        <v>92</v>
      </c>
      <c r="Q27" s="337">
        <v>16.54</v>
      </c>
      <c r="R27" s="337">
        <v>0</v>
      </c>
      <c r="S27" s="337">
        <v>0</v>
      </c>
      <c r="T27" s="337">
        <v>0</v>
      </c>
      <c r="U27" s="337">
        <v>1537</v>
      </c>
      <c r="V27" s="337">
        <v>3700</v>
      </c>
      <c r="W27" s="337">
        <v>1</v>
      </c>
    </row>
    <row r="28" spans="1:23">
      <c r="A28" s="337" t="s">
        <v>574</v>
      </c>
      <c r="B28" s="337" t="s">
        <v>575</v>
      </c>
      <c r="C28" s="337">
        <v>19</v>
      </c>
      <c r="D28" s="337">
        <v>55140</v>
      </c>
      <c r="E28" s="337">
        <v>428861398</v>
      </c>
      <c r="F28" s="337">
        <v>7500</v>
      </c>
      <c r="G28" s="337">
        <v>7800</v>
      </c>
      <c r="H28" s="337">
        <v>7765</v>
      </c>
      <c r="I28" s="338">
        <v>265</v>
      </c>
      <c r="J28" s="338">
        <v>0.04</v>
      </c>
      <c r="K28" s="337">
        <v>7556</v>
      </c>
      <c r="L28" s="338">
        <v>56</v>
      </c>
      <c r="M28" s="338">
        <v>0.01</v>
      </c>
      <c r="N28" s="337">
        <v>7550</v>
      </c>
      <c r="O28" s="337">
        <v>7800</v>
      </c>
      <c r="P28" s="337">
        <v>712</v>
      </c>
      <c r="Q28" s="337">
        <v>10.61</v>
      </c>
      <c r="R28" s="337">
        <v>1</v>
      </c>
      <c r="S28" s="337">
        <v>1000</v>
      </c>
      <c r="T28" s="337">
        <v>7571</v>
      </c>
      <c r="U28" s="337">
        <v>7765</v>
      </c>
      <c r="V28" s="337">
        <v>996</v>
      </c>
      <c r="W28" s="337">
        <v>1</v>
      </c>
    </row>
    <row r="29" spans="1:23">
      <c r="A29" s="337" t="s">
        <v>855</v>
      </c>
      <c r="B29" s="337" t="s">
        <v>856</v>
      </c>
      <c r="C29" s="337">
        <v>25</v>
      </c>
      <c r="D29" s="337">
        <v>101090</v>
      </c>
      <c r="E29" s="337">
        <v>164806810</v>
      </c>
      <c r="F29" s="337">
        <v>1719</v>
      </c>
      <c r="G29" s="337">
        <v>1800</v>
      </c>
      <c r="H29" s="337">
        <v>1669</v>
      </c>
      <c r="I29" s="339">
        <v>-50</v>
      </c>
      <c r="J29" s="339">
        <v>-0.03</v>
      </c>
      <c r="K29" s="337">
        <v>1630</v>
      </c>
      <c r="L29" s="339">
        <v>-89</v>
      </c>
      <c r="M29" s="339">
        <v>-0.05</v>
      </c>
      <c r="N29" s="337">
        <v>1561</v>
      </c>
      <c r="O29" s="337">
        <v>1800</v>
      </c>
      <c r="P29" s="337">
        <v>0</v>
      </c>
      <c r="Q29" s="337">
        <v>0</v>
      </c>
      <c r="R29" s="337">
        <v>0</v>
      </c>
      <c r="S29" s="337">
        <v>0</v>
      </c>
      <c r="T29" s="337">
        <v>0</v>
      </c>
      <c r="U29" s="337">
        <v>0</v>
      </c>
      <c r="V29" s="337">
        <v>0</v>
      </c>
      <c r="W29" s="337">
        <v>0</v>
      </c>
    </row>
    <row r="30" spans="1:23">
      <c r="A30" s="337" t="s">
        <v>1035</v>
      </c>
      <c r="B30" s="337" t="s">
        <v>1036</v>
      </c>
      <c r="C30" s="337">
        <v>33</v>
      </c>
      <c r="D30" s="337">
        <v>114990</v>
      </c>
      <c r="E30" s="337">
        <v>772897996</v>
      </c>
      <c r="F30" s="337">
        <v>6986</v>
      </c>
      <c r="G30" s="337">
        <v>6810</v>
      </c>
      <c r="H30" s="337">
        <v>6707</v>
      </c>
      <c r="I30" s="339">
        <v>-279</v>
      </c>
      <c r="J30" s="339">
        <v>-0.04</v>
      </c>
      <c r="K30" s="337">
        <v>6828</v>
      </c>
      <c r="L30" s="339">
        <v>-158</v>
      </c>
      <c r="M30" s="339">
        <v>-0.02</v>
      </c>
      <c r="N30" s="337">
        <v>6707</v>
      </c>
      <c r="O30" s="337">
        <v>6830</v>
      </c>
      <c r="P30" s="337">
        <v>676</v>
      </c>
      <c r="Q30" s="337">
        <v>10.1</v>
      </c>
      <c r="R30" s="337">
        <v>0</v>
      </c>
      <c r="S30" s="337">
        <v>0</v>
      </c>
      <c r="T30" s="337">
        <v>0</v>
      </c>
      <c r="U30" s="337">
        <v>6707</v>
      </c>
      <c r="V30" s="337">
        <v>203229</v>
      </c>
      <c r="W30" s="337">
        <v>24</v>
      </c>
    </row>
    <row r="31" spans="1:23">
      <c r="A31" s="337" t="s">
        <v>1077</v>
      </c>
      <c r="B31" s="337" t="s">
        <v>1078</v>
      </c>
      <c r="C31" s="337">
        <v>3</v>
      </c>
      <c r="D31" s="337">
        <v>1362</v>
      </c>
      <c r="E31" s="337">
        <v>3756760</v>
      </c>
      <c r="F31" s="337">
        <v>2556</v>
      </c>
      <c r="G31" s="337">
        <v>2800</v>
      </c>
      <c r="H31" s="337">
        <v>2730</v>
      </c>
      <c r="I31" s="338">
        <v>174</v>
      </c>
      <c r="J31" s="338">
        <v>7.0000000000000007E-2</v>
      </c>
      <c r="K31" s="337">
        <v>2758</v>
      </c>
      <c r="L31" s="338">
        <v>202</v>
      </c>
      <c r="M31" s="338">
        <v>0.08</v>
      </c>
      <c r="N31" s="337">
        <v>2730</v>
      </c>
      <c r="O31" s="337">
        <v>2800</v>
      </c>
      <c r="P31" s="337">
        <v>0</v>
      </c>
      <c r="Q31" s="337">
        <v>0</v>
      </c>
      <c r="R31" s="337">
        <v>0</v>
      </c>
      <c r="S31" s="337">
        <v>0</v>
      </c>
      <c r="T31" s="337">
        <v>0</v>
      </c>
      <c r="U31" s="337">
        <v>0</v>
      </c>
      <c r="V31" s="337">
        <v>0</v>
      </c>
      <c r="W31" s="337">
        <v>0</v>
      </c>
    </row>
    <row r="32" spans="1:23">
      <c r="A32" s="337" t="s">
        <v>1168</v>
      </c>
      <c r="B32" s="337" t="s">
        <v>1169</v>
      </c>
      <c r="C32" s="337">
        <v>1</v>
      </c>
      <c r="D32" s="337">
        <v>10000</v>
      </c>
      <c r="E32" s="337">
        <v>17000000</v>
      </c>
      <c r="F32" s="337">
        <v>1736</v>
      </c>
      <c r="G32" s="337">
        <v>1700</v>
      </c>
      <c r="H32" s="337">
        <v>1700</v>
      </c>
      <c r="I32" s="339">
        <v>-36</v>
      </c>
      <c r="J32" s="339">
        <v>-0.02</v>
      </c>
      <c r="K32" s="337">
        <v>1700</v>
      </c>
      <c r="L32" s="339">
        <v>-36</v>
      </c>
      <c r="M32" s="339">
        <v>-0.02</v>
      </c>
      <c r="N32" s="337">
        <v>1700</v>
      </c>
      <c r="O32" s="337">
        <v>1700</v>
      </c>
      <c r="P32" s="337">
        <v>0</v>
      </c>
      <c r="Q32" s="337">
        <v>0</v>
      </c>
      <c r="R32" s="337">
        <v>0</v>
      </c>
      <c r="S32" s="337">
        <v>0</v>
      </c>
      <c r="T32" s="337">
        <v>0</v>
      </c>
      <c r="U32" s="337">
        <v>0</v>
      </c>
      <c r="V32" s="337">
        <v>0</v>
      </c>
      <c r="W32" s="337">
        <v>0</v>
      </c>
    </row>
    <row r="33" spans="1:23">
      <c r="A33" s="337" t="s">
        <v>48</v>
      </c>
      <c r="B33" s="337" t="s">
        <v>578</v>
      </c>
      <c r="C33" s="337">
        <v>561</v>
      </c>
      <c r="D33" s="337">
        <v>2075799</v>
      </c>
      <c r="E33" s="337">
        <v>15963049173</v>
      </c>
      <c r="F33" s="337">
        <v>7500</v>
      </c>
      <c r="G33" s="337">
        <v>7800</v>
      </c>
      <c r="H33" s="337">
        <v>7550</v>
      </c>
      <c r="I33" s="338">
        <v>50</v>
      </c>
      <c r="J33" s="338">
        <v>0.01</v>
      </c>
      <c r="K33" s="337">
        <v>7632</v>
      </c>
      <c r="L33" s="338">
        <v>132</v>
      </c>
      <c r="M33" s="338">
        <v>0.02</v>
      </c>
      <c r="N33" s="337">
        <v>7450</v>
      </c>
      <c r="O33" s="337">
        <v>7800</v>
      </c>
      <c r="P33" s="337">
        <v>1680</v>
      </c>
      <c r="Q33" s="337">
        <v>4.54</v>
      </c>
      <c r="R33" s="337">
        <v>3</v>
      </c>
      <c r="S33" s="337">
        <v>4152</v>
      </c>
      <c r="T33" s="337">
        <v>7550</v>
      </c>
      <c r="U33" s="337">
        <v>7595</v>
      </c>
      <c r="V33" s="337">
        <v>500</v>
      </c>
      <c r="W33" s="337">
        <v>1</v>
      </c>
    </row>
    <row r="34" spans="1:23">
      <c r="A34" s="337" t="s">
        <v>734</v>
      </c>
      <c r="B34" s="337" t="s">
        <v>735</v>
      </c>
      <c r="C34" s="337">
        <v>3</v>
      </c>
      <c r="D34" s="337">
        <v>4164</v>
      </c>
      <c r="E34" s="337">
        <v>9910071</v>
      </c>
      <c r="F34" s="337">
        <v>2337</v>
      </c>
      <c r="G34" s="337">
        <v>2330</v>
      </c>
      <c r="H34" s="337">
        <v>2380</v>
      </c>
      <c r="I34" s="338">
        <v>43</v>
      </c>
      <c r="J34" s="338">
        <v>0.02</v>
      </c>
      <c r="K34" s="337">
        <v>2337</v>
      </c>
      <c r="L34" s="337">
        <v>0</v>
      </c>
      <c r="M34" s="337">
        <v>0</v>
      </c>
      <c r="N34" s="337">
        <v>2330</v>
      </c>
      <c r="O34" s="337">
        <v>2380</v>
      </c>
      <c r="P34" s="337">
        <v>572</v>
      </c>
      <c r="Q34" s="337">
        <v>4.09</v>
      </c>
      <c r="R34" s="337">
        <v>1</v>
      </c>
      <c r="S34" s="337">
        <v>1200</v>
      </c>
      <c r="T34" s="337">
        <v>2280</v>
      </c>
      <c r="U34" s="337">
        <v>2365</v>
      </c>
      <c r="V34" s="337">
        <v>3000</v>
      </c>
      <c r="W34" s="337">
        <v>1</v>
      </c>
    </row>
    <row r="35" spans="1:23">
      <c r="A35" s="337" t="s">
        <v>956</v>
      </c>
      <c r="B35" s="337" t="s">
        <v>957</v>
      </c>
      <c r="C35" s="337">
        <v>14</v>
      </c>
      <c r="D35" s="337">
        <v>3780</v>
      </c>
      <c r="E35" s="337">
        <v>59583085</v>
      </c>
      <c r="F35" s="337">
        <v>15808</v>
      </c>
      <c r="G35" s="337">
        <v>16295</v>
      </c>
      <c r="H35" s="337">
        <v>16100</v>
      </c>
      <c r="I35" s="338">
        <v>292</v>
      </c>
      <c r="J35" s="338">
        <v>0.02</v>
      </c>
      <c r="K35" s="337">
        <v>15805</v>
      </c>
      <c r="L35" s="339">
        <v>-3</v>
      </c>
      <c r="M35" s="337">
        <v>0</v>
      </c>
      <c r="N35" s="337">
        <v>15600</v>
      </c>
      <c r="O35" s="337">
        <v>16295</v>
      </c>
      <c r="P35" s="337">
        <v>3233</v>
      </c>
      <c r="Q35" s="337">
        <v>4.8899999999999997</v>
      </c>
      <c r="R35" s="337">
        <v>1</v>
      </c>
      <c r="S35" s="337">
        <v>3000</v>
      </c>
      <c r="T35" s="337">
        <v>15204</v>
      </c>
      <c r="U35" s="337">
        <v>15999</v>
      </c>
      <c r="V35" s="337">
        <v>1500</v>
      </c>
      <c r="W35" s="337">
        <v>1</v>
      </c>
    </row>
    <row r="36" spans="1:23">
      <c r="A36" s="337" t="s">
        <v>661</v>
      </c>
      <c r="B36" s="337" t="s">
        <v>662</v>
      </c>
      <c r="C36" s="337">
        <v>363</v>
      </c>
      <c r="D36" s="337">
        <v>624510</v>
      </c>
      <c r="E36" s="337">
        <v>5526862991</v>
      </c>
      <c r="F36" s="337">
        <v>9008</v>
      </c>
      <c r="G36" s="337">
        <v>9280</v>
      </c>
      <c r="H36" s="337">
        <v>8700</v>
      </c>
      <c r="I36" s="339">
        <v>-308</v>
      </c>
      <c r="J36" s="339">
        <v>-0.03</v>
      </c>
      <c r="K36" s="337">
        <v>8850</v>
      </c>
      <c r="L36" s="339">
        <v>-158</v>
      </c>
      <c r="M36" s="339">
        <v>-0.02</v>
      </c>
      <c r="N36" s="337">
        <v>8670</v>
      </c>
      <c r="O36" s="337">
        <v>9280</v>
      </c>
      <c r="P36" s="337">
        <v>1887</v>
      </c>
      <c r="Q36" s="337">
        <v>4.6900000000000004</v>
      </c>
      <c r="R36" s="337">
        <v>1</v>
      </c>
      <c r="S36" s="337">
        <v>2000</v>
      </c>
      <c r="T36" s="337">
        <v>8700</v>
      </c>
      <c r="U36" s="337">
        <v>8750</v>
      </c>
      <c r="V36" s="337">
        <v>2500</v>
      </c>
      <c r="W36" s="337">
        <v>1</v>
      </c>
    </row>
    <row r="37" spans="1:23">
      <c r="A37" s="337" t="s">
        <v>851</v>
      </c>
      <c r="B37" s="337" t="s">
        <v>852</v>
      </c>
      <c r="C37" s="337">
        <v>19</v>
      </c>
      <c r="D37" s="337">
        <v>3430</v>
      </c>
      <c r="E37" s="337">
        <v>3430000000</v>
      </c>
      <c r="F37" s="337">
        <v>100</v>
      </c>
      <c r="G37" s="337">
        <v>100</v>
      </c>
      <c r="H37" s="337">
        <v>100</v>
      </c>
      <c r="I37" s="337">
        <v>0</v>
      </c>
      <c r="J37" s="337">
        <v>0</v>
      </c>
      <c r="K37" s="337">
        <v>100</v>
      </c>
      <c r="L37" s="337">
        <v>0</v>
      </c>
      <c r="M37" s="337">
        <v>0</v>
      </c>
      <c r="N37" s="337">
        <v>100</v>
      </c>
      <c r="O37" s="337">
        <v>100</v>
      </c>
      <c r="P37" s="337">
        <v>0</v>
      </c>
      <c r="Q37" s="337">
        <v>0</v>
      </c>
      <c r="R37" s="337">
        <v>0</v>
      </c>
      <c r="S37" s="337">
        <v>0</v>
      </c>
      <c r="T37" s="337">
        <v>0</v>
      </c>
      <c r="U37" s="337">
        <v>100</v>
      </c>
      <c r="V37" s="337">
        <v>200</v>
      </c>
      <c r="W37" s="337">
        <v>1</v>
      </c>
    </row>
    <row r="38" spans="1:23">
      <c r="A38" s="337" t="s">
        <v>173</v>
      </c>
      <c r="B38" s="337" t="s">
        <v>620</v>
      </c>
      <c r="C38" s="337">
        <v>184</v>
      </c>
      <c r="D38" s="337">
        <v>1024357</v>
      </c>
      <c r="E38" s="337">
        <v>5667665255</v>
      </c>
      <c r="F38" s="337">
        <v>5401</v>
      </c>
      <c r="G38" s="337">
        <v>5617</v>
      </c>
      <c r="H38" s="337">
        <v>5321</v>
      </c>
      <c r="I38" s="339">
        <v>-80</v>
      </c>
      <c r="J38" s="339">
        <v>-0.01</v>
      </c>
      <c r="K38" s="337">
        <v>5533</v>
      </c>
      <c r="L38" s="338">
        <v>132</v>
      </c>
      <c r="M38" s="338">
        <v>0.02</v>
      </c>
      <c r="N38" s="337">
        <v>5300</v>
      </c>
      <c r="O38" s="337">
        <v>5617</v>
      </c>
      <c r="P38" s="337">
        <v>-136</v>
      </c>
      <c r="Q38" s="337">
        <v>-40.68</v>
      </c>
      <c r="R38" s="337">
        <v>1</v>
      </c>
      <c r="S38" s="337">
        <v>12500</v>
      </c>
      <c r="T38" s="337">
        <v>5313</v>
      </c>
      <c r="U38" s="337">
        <v>5394</v>
      </c>
      <c r="V38" s="337">
        <v>730</v>
      </c>
      <c r="W38" s="337">
        <v>1</v>
      </c>
    </row>
    <row r="39" spans="1:23">
      <c r="A39" s="337" t="s">
        <v>653</v>
      </c>
      <c r="B39" s="337" t="s">
        <v>654</v>
      </c>
      <c r="C39" s="337">
        <v>552</v>
      </c>
      <c r="D39" s="337">
        <v>18891242</v>
      </c>
      <c r="E39" s="337">
        <v>38051165092</v>
      </c>
      <c r="F39" s="337">
        <v>1950</v>
      </c>
      <c r="G39" s="337">
        <v>2047</v>
      </c>
      <c r="H39" s="337">
        <v>1919</v>
      </c>
      <c r="I39" s="339">
        <v>-31</v>
      </c>
      <c r="J39" s="339">
        <v>-0.02</v>
      </c>
      <c r="K39" s="337">
        <v>2014</v>
      </c>
      <c r="L39" s="338">
        <v>64</v>
      </c>
      <c r="M39" s="338">
        <v>0.03</v>
      </c>
      <c r="N39" s="337">
        <v>1880</v>
      </c>
      <c r="O39" s="337">
        <v>2047</v>
      </c>
      <c r="P39" s="337">
        <v>0</v>
      </c>
      <c r="Q39" s="337">
        <v>0</v>
      </c>
      <c r="R39" s="337">
        <v>3</v>
      </c>
      <c r="S39" s="337">
        <v>67000</v>
      </c>
      <c r="T39" s="337">
        <v>1915</v>
      </c>
      <c r="U39" s="337">
        <v>1915</v>
      </c>
      <c r="V39" s="337">
        <v>30000</v>
      </c>
      <c r="W39" s="337">
        <v>1</v>
      </c>
    </row>
    <row r="40" spans="1:23">
      <c r="A40" s="337" t="s">
        <v>555</v>
      </c>
      <c r="B40" s="337" t="s">
        <v>556</v>
      </c>
      <c r="C40" s="337">
        <v>160</v>
      </c>
      <c r="D40" s="337">
        <v>749133</v>
      </c>
      <c r="E40" s="337">
        <v>2600959396</v>
      </c>
      <c r="F40" s="337">
        <v>3639</v>
      </c>
      <c r="G40" s="337">
        <v>3638</v>
      </c>
      <c r="H40" s="337">
        <v>3458</v>
      </c>
      <c r="I40" s="339">
        <v>-181</v>
      </c>
      <c r="J40" s="339">
        <v>-0.05</v>
      </c>
      <c r="K40" s="337">
        <v>3472</v>
      </c>
      <c r="L40" s="339">
        <v>-167</v>
      </c>
      <c r="M40" s="339">
        <v>-0.05</v>
      </c>
      <c r="N40" s="337">
        <v>3458</v>
      </c>
      <c r="O40" s="337">
        <v>3638</v>
      </c>
      <c r="P40" s="337">
        <v>795</v>
      </c>
      <c r="Q40" s="337">
        <v>4.37</v>
      </c>
      <c r="R40" s="337">
        <v>3</v>
      </c>
      <c r="S40" s="337">
        <v>6050</v>
      </c>
      <c r="T40" s="337">
        <v>3018</v>
      </c>
      <c r="U40" s="337">
        <v>3458</v>
      </c>
      <c r="V40" s="337">
        <v>232427</v>
      </c>
      <c r="W40" s="337">
        <v>15</v>
      </c>
    </row>
    <row r="41" spans="1:23">
      <c r="A41" s="337" t="s">
        <v>924</v>
      </c>
      <c r="B41" s="337" t="s">
        <v>925</v>
      </c>
      <c r="C41" s="337">
        <v>30</v>
      </c>
      <c r="D41" s="337">
        <v>119064</v>
      </c>
      <c r="E41" s="337">
        <v>320281680</v>
      </c>
      <c r="F41" s="337">
        <v>2647</v>
      </c>
      <c r="G41" s="337">
        <v>2550</v>
      </c>
      <c r="H41" s="337">
        <v>2710</v>
      </c>
      <c r="I41" s="338">
        <v>63</v>
      </c>
      <c r="J41" s="338">
        <v>0.02</v>
      </c>
      <c r="K41" s="337">
        <v>2690</v>
      </c>
      <c r="L41" s="338">
        <v>43</v>
      </c>
      <c r="M41" s="338">
        <v>0.02</v>
      </c>
      <c r="N41" s="337">
        <v>2542</v>
      </c>
      <c r="O41" s="337">
        <v>2752</v>
      </c>
      <c r="P41" s="337">
        <v>248</v>
      </c>
      <c r="Q41" s="337">
        <v>10.85</v>
      </c>
      <c r="R41" s="337">
        <v>1</v>
      </c>
      <c r="S41" s="337">
        <v>4000</v>
      </c>
      <c r="T41" s="337">
        <v>2562</v>
      </c>
      <c r="U41" s="337">
        <v>2740</v>
      </c>
      <c r="V41" s="337">
        <v>8528</v>
      </c>
      <c r="W41" s="337">
        <v>3</v>
      </c>
    </row>
    <row r="42" spans="1:23">
      <c r="A42" s="337" t="s">
        <v>365</v>
      </c>
      <c r="B42" s="337" t="s">
        <v>366</v>
      </c>
      <c r="C42" s="337">
        <v>65</v>
      </c>
      <c r="D42" s="337">
        <v>367293</v>
      </c>
      <c r="E42" s="337">
        <v>407063755</v>
      </c>
      <c r="F42" s="337">
        <v>1141</v>
      </c>
      <c r="G42" s="337">
        <v>1160</v>
      </c>
      <c r="H42" s="337">
        <v>1096</v>
      </c>
      <c r="I42" s="339">
        <v>-45</v>
      </c>
      <c r="J42" s="339">
        <v>-0.04</v>
      </c>
      <c r="K42" s="337">
        <v>1122</v>
      </c>
      <c r="L42" s="339">
        <v>-19</v>
      </c>
      <c r="M42" s="339">
        <v>-0.02</v>
      </c>
      <c r="N42" s="337">
        <v>1096</v>
      </c>
      <c r="O42" s="337">
        <v>1160</v>
      </c>
      <c r="P42" s="337">
        <v>0</v>
      </c>
      <c r="Q42" s="337">
        <v>0</v>
      </c>
      <c r="R42" s="337">
        <v>0</v>
      </c>
      <c r="S42" s="337">
        <v>0</v>
      </c>
      <c r="T42" s="337">
        <v>0</v>
      </c>
      <c r="U42" s="337">
        <v>1096</v>
      </c>
      <c r="V42" s="337">
        <v>296390</v>
      </c>
      <c r="W42" s="337">
        <v>10</v>
      </c>
    </row>
    <row r="43" spans="1:23">
      <c r="A43" s="337" t="s">
        <v>952</v>
      </c>
      <c r="B43" s="337" t="s">
        <v>953</v>
      </c>
      <c r="C43" s="337">
        <v>0</v>
      </c>
      <c r="D43" s="337">
        <v>0</v>
      </c>
      <c r="E43" s="337">
        <v>0</v>
      </c>
      <c r="F43" s="337">
        <v>100</v>
      </c>
      <c r="G43" s="337">
        <v>0</v>
      </c>
      <c r="H43" s="337">
        <v>100</v>
      </c>
      <c r="I43" s="337">
        <v>0</v>
      </c>
      <c r="J43" s="337">
        <v>0</v>
      </c>
      <c r="K43" s="337">
        <v>100</v>
      </c>
      <c r="L43" s="337">
        <v>0</v>
      </c>
      <c r="M43" s="337">
        <v>0</v>
      </c>
      <c r="N43" s="337">
        <v>0</v>
      </c>
      <c r="O43" s="337">
        <v>0</v>
      </c>
      <c r="P43" s="337">
        <v>0</v>
      </c>
      <c r="Q43" s="337">
        <v>0</v>
      </c>
      <c r="R43" s="337">
        <v>0</v>
      </c>
      <c r="S43" s="337">
        <v>0</v>
      </c>
      <c r="T43" s="337">
        <v>0</v>
      </c>
      <c r="U43" s="337">
        <v>105</v>
      </c>
      <c r="V43" s="337">
        <v>10</v>
      </c>
      <c r="W43" s="337">
        <v>1</v>
      </c>
    </row>
    <row r="44" spans="1:23">
      <c r="A44" s="337" t="s">
        <v>223</v>
      </c>
      <c r="B44" s="337" t="s">
        <v>754</v>
      </c>
      <c r="C44" s="337">
        <v>73</v>
      </c>
      <c r="D44" s="337">
        <v>109641</v>
      </c>
      <c r="E44" s="337">
        <v>683099239</v>
      </c>
      <c r="F44" s="337">
        <v>6152</v>
      </c>
      <c r="G44" s="337">
        <v>6398</v>
      </c>
      <c r="H44" s="337">
        <v>6090</v>
      </c>
      <c r="I44" s="339">
        <v>-62</v>
      </c>
      <c r="J44" s="339">
        <v>-0.01</v>
      </c>
      <c r="K44" s="337">
        <v>6229</v>
      </c>
      <c r="L44" s="338">
        <v>77</v>
      </c>
      <c r="M44" s="338">
        <v>0.01</v>
      </c>
      <c r="N44" s="337">
        <v>6000</v>
      </c>
      <c r="O44" s="337">
        <v>6398</v>
      </c>
      <c r="P44" s="337">
        <v>1155</v>
      </c>
      <c r="Q44" s="337">
        <v>5.39</v>
      </c>
      <c r="R44" s="337">
        <v>1</v>
      </c>
      <c r="S44" s="337">
        <v>500</v>
      </c>
      <c r="T44" s="337">
        <v>6020</v>
      </c>
      <c r="U44" s="337">
        <v>6200</v>
      </c>
      <c r="V44" s="337">
        <v>1240</v>
      </c>
      <c r="W44" s="337">
        <v>2</v>
      </c>
    </row>
    <row r="45" spans="1:23">
      <c r="A45" s="337" t="s">
        <v>809</v>
      </c>
      <c r="B45" s="337" t="s">
        <v>810</v>
      </c>
      <c r="C45" s="337">
        <v>77</v>
      </c>
      <c r="D45" s="337">
        <v>262433</v>
      </c>
      <c r="E45" s="337">
        <v>1890467101</v>
      </c>
      <c r="F45" s="337">
        <v>7479</v>
      </c>
      <c r="G45" s="337">
        <v>7215</v>
      </c>
      <c r="H45" s="337">
        <v>7500</v>
      </c>
      <c r="I45" s="338">
        <v>21</v>
      </c>
      <c r="J45" s="337">
        <v>0</v>
      </c>
      <c r="K45" s="337">
        <v>7371</v>
      </c>
      <c r="L45" s="339">
        <v>-108</v>
      </c>
      <c r="M45" s="339">
        <v>-0.01</v>
      </c>
      <c r="N45" s="337">
        <v>7180</v>
      </c>
      <c r="O45" s="337">
        <v>7500</v>
      </c>
      <c r="P45" s="337">
        <v>1514</v>
      </c>
      <c r="Q45" s="337">
        <v>4.87</v>
      </c>
      <c r="R45" s="337">
        <v>0</v>
      </c>
      <c r="S45" s="337">
        <v>0</v>
      </c>
      <c r="T45" s="337">
        <v>0</v>
      </c>
      <c r="U45" s="337">
        <v>7598</v>
      </c>
      <c r="V45" s="337">
        <v>100</v>
      </c>
      <c r="W45" s="337">
        <v>1</v>
      </c>
    </row>
    <row r="46" spans="1:23">
      <c r="A46" s="337" t="s">
        <v>633</v>
      </c>
      <c r="B46" s="337" t="s">
        <v>634</v>
      </c>
      <c r="C46" s="337">
        <v>74</v>
      </c>
      <c r="D46" s="337">
        <v>162338</v>
      </c>
      <c r="E46" s="337">
        <v>2491089200</v>
      </c>
      <c r="F46" s="337">
        <v>15826</v>
      </c>
      <c r="G46" s="337">
        <v>15600</v>
      </c>
      <c r="H46" s="337">
        <v>15211</v>
      </c>
      <c r="I46" s="339">
        <v>-615</v>
      </c>
      <c r="J46" s="339">
        <v>-0.04</v>
      </c>
      <c r="K46" s="337">
        <v>15345</v>
      </c>
      <c r="L46" s="339">
        <v>-481</v>
      </c>
      <c r="M46" s="339">
        <v>-0.03</v>
      </c>
      <c r="N46" s="337">
        <v>15200</v>
      </c>
      <c r="O46" s="337">
        <v>15600</v>
      </c>
      <c r="P46" s="337">
        <v>2927</v>
      </c>
      <c r="Q46" s="337">
        <v>5.24</v>
      </c>
      <c r="R46" s="337">
        <v>1</v>
      </c>
      <c r="S46" s="337">
        <v>845</v>
      </c>
      <c r="T46" s="337">
        <v>15211</v>
      </c>
      <c r="U46" s="337">
        <v>15350</v>
      </c>
      <c r="V46" s="337">
        <v>2000</v>
      </c>
      <c r="W46" s="337">
        <v>2</v>
      </c>
    </row>
    <row r="47" spans="1:23">
      <c r="A47" s="337" t="s">
        <v>912</v>
      </c>
      <c r="B47" s="337" t="s">
        <v>913</v>
      </c>
      <c r="C47" s="337">
        <v>395</v>
      </c>
      <c r="D47" s="337">
        <v>3271317</v>
      </c>
      <c r="E47" s="337">
        <v>4274793391</v>
      </c>
      <c r="F47" s="337">
        <v>1301</v>
      </c>
      <c r="G47" s="337">
        <v>1353</v>
      </c>
      <c r="H47" s="337">
        <v>1280</v>
      </c>
      <c r="I47" s="339">
        <v>-21</v>
      </c>
      <c r="J47" s="339">
        <v>-0.02</v>
      </c>
      <c r="K47" s="337">
        <v>1307</v>
      </c>
      <c r="L47" s="338">
        <v>6</v>
      </c>
      <c r="M47" s="337">
        <v>0</v>
      </c>
      <c r="N47" s="337">
        <v>1250</v>
      </c>
      <c r="O47" s="337">
        <v>1353</v>
      </c>
      <c r="P47" s="337">
        <v>4</v>
      </c>
      <c r="Q47" s="337">
        <v>326.75</v>
      </c>
      <c r="R47" s="337">
        <v>1</v>
      </c>
      <c r="S47" s="337">
        <v>21993</v>
      </c>
      <c r="T47" s="337">
        <v>1280</v>
      </c>
      <c r="U47" s="337">
        <v>1299</v>
      </c>
      <c r="V47" s="337">
        <v>10000</v>
      </c>
      <c r="W47" s="337">
        <v>1</v>
      </c>
    </row>
    <row r="48" spans="1:23">
      <c r="A48" s="337" t="s">
        <v>119</v>
      </c>
      <c r="B48" s="337" t="s">
        <v>576</v>
      </c>
      <c r="C48" s="337">
        <v>1899</v>
      </c>
      <c r="D48" s="337">
        <v>15417777</v>
      </c>
      <c r="E48" s="337">
        <v>70452799878</v>
      </c>
      <c r="F48" s="337">
        <v>4450</v>
      </c>
      <c r="G48" s="337">
        <v>4627</v>
      </c>
      <c r="H48" s="337">
        <v>4498</v>
      </c>
      <c r="I48" s="338">
        <v>48</v>
      </c>
      <c r="J48" s="338">
        <v>0.01</v>
      </c>
      <c r="K48" s="337">
        <v>4570</v>
      </c>
      <c r="L48" s="338">
        <v>120</v>
      </c>
      <c r="M48" s="338">
        <v>0.03</v>
      </c>
      <c r="N48" s="337">
        <v>4451</v>
      </c>
      <c r="O48" s="337">
        <v>4627</v>
      </c>
      <c r="P48" s="337">
        <v>1023</v>
      </c>
      <c r="Q48" s="337">
        <v>4.47</v>
      </c>
      <c r="R48" s="337">
        <v>1</v>
      </c>
      <c r="S48" s="337">
        <v>1700</v>
      </c>
      <c r="T48" s="337">
        <v>4490</v>
      </c>
      <c r="U48" s="337">
        <v>4491</v>
      </c>
      <c r="V48" s="337">
        <v>3000</v>
      </c>
      <c r="W48" s="337">
        <v>1</v>
      </c>
    </row>
    <row r="49" spans="1:23">
      <c r="A49" s="337" t="s">
        <v>1107</v>
      </c>
      <c r="B49" s="337" t="s">
        <v>1108</v>
      </c>
      <c r="C49" s="337">
        <v>4</v>
      </c>
      <c r="D49" s="337">
        <v>33628</v>
      </c>
      <c r="E49" s="337">
        <v>20076250</v>
      </c>
      <c r="F49" s="337">
        <v>570</v>
      </c>
      <c r="G49" s="337">
        <v>600</v>
      </c>
      <c r="H49" s="337">
        <v>597</v>
      </c>
      <c r="I49" s="338">
        <v>27</v>
      </c>
      <c r="J49" s="338">
        <v>0.05</v>
      </c>
      <c r="K49" s="337">
        <v>597</v>
      </c>
      <c r="L49" s="338">
        <v>27</v>
      </c>
      <c r="M49" s="338">
        <v>0.05</v>
      </c>
      <c r="N49" s="337">
        <v>570</v>
      </c>
      <c r="O49" s="337">
        <v>600</v>
      </c>
      <c r="P49" s="337">
        <v>0</v>
      </c>
      <c r="Q49" s="337">
        <v>0</v>
      </c>
      <c r="R49" s="337">
        <v>0</v>
      </c>
      <c r="S49" s="337">
        <v>0</v>
      </c>
      <c r="T49" s="337">
        <v>0</v>
      </c>
      <c r="U49" s="337">
        <v>0</v>
      </c>
      <c r="V49" s="337">
        <v>0</v>
      </c>
      <c r="W49" s="337">
        <v>0</v>
      </c>
    </row>
    <row r="50" spans="1:23">
      <c r="A50" s="337" t="s">
        <v>899</v>
      </c>
      <c r="B50" s="337" t="s">
        <v>900</v>
      </c>
      <c r="C50" s="337">
        <v>0</v>
      </c>
      <c r="D50" s="337">
        <v>0</v>
      </c>
      <c r="E50" s="337">
        <v>0</v>
      </c>
      <c r="F50" s="337">
        <v>4639</v>
      </c>
      <c r="G50" s="337">
        <v>0</v>
      </c>
      <c r="H50" s="337">
        <v>4455</v>
      </c>
      <c r="I50" s="339">
        <v>-184</v>
      </c>
      <c r="J50" s="339">
        <v>-0.04</v>
      </c>
      <c r="K50" s="337">
        <v>4639</v>
      </c>
      <c r="L50" s="337">
        <v>0</v>
      </c>
      <c r="M50" s="337">
        <v>0</v>
      </c>
      <c r="N50" s="337">
        <v>0</v>
      </c>
      <c r="O50" s="337">
        <v>0</v>
      </c>
      <c r="P50" s="337">
        <v>315</v>
      </c>
      <c r="Q50" s="337">
        <v>14.73</v>
      </c>
      <c r="R50" s="337">
        <v>1</v>
      </c>
      <c r="S50" s="337">
        <v>10</v>
      </c>
      <c r="T50" s="337">
        <v>2567</v>
      </c>
      <c r="U50" s="337">
        <v>4450</v>
      </c>
      <c r="V50" s="337">
        <v>40</v>
      </c>
      <c r="W50" s="337">
        <v>1</v>
      </c>
    </row>
    <row r="51" spans="1:23">
      <c r="A51" s="337" t="s">
        <v>860</v>
      </c>
      <c r="B51" s="337" t="s">
        <v>861</v>
      </c>
      <c r="C51" s="337">
        <v>12</v>
      </c>
      <c r="D51" s="337">
        <v>131217</v>
      </c>
      <c r="E51" s="337">
        <v>143130601</v>
      </c>
      <c r="F51" s="337">
        <v>1056</v>
      </c>
      <c r="G51" s="337">
        <v>1106</v>
      </c>
      <c r="H51" s="337">
        <v>1029</v>
      </c>
      <c r="I51" s="339">
        <v>-27</v>
      </c>
      <c r="J51" s="339">
        <v>-0.03</v>
      </c>
      <c r="K51" s="337">
        <v>1091</v>
      </c>
      <c r="L51" s="338">
        <v>35</v>
      </c>
      <c r="M51" s="338">
        <v>0.03</v>
      </c>
      <c r="N51" s="337">
        <v>1029</v>
      </c>
      <c r="O51" s="337">
        <v>1108</v>
      </c>
      <c r="P51" s="337">
        <v>0</v>
      </c>
      <c r="Q51" s="337">
        <v>0</v>
      </c>
      <c r="R51" s="337">
        <v>2</v>
      </c>
      <c r="S51" s="337">
        <v>16318</v>
      </c>
      <c r="T51" s="337">
        <v>1029</v>
      </c>
      <c r="U51" s="337">
        <v>1037</v>
      </c>
      <c r="V51" s="337">
        <v>147050</v>
      </c>
      <c r="W51" s="337">
        <v>3</v>
      </c>
    </row>
    <row r="52" spans="1:23">
      <c r="A52" s="337" t="s">
        <v>593</v>
      </c>
      <c r="B52" s="337" t="s">
        <v>594</v>
      </c>
      <c r="C52" s="337">
        <v>26</v>
      </c>
      <c r="D52" s="337">
        <v>291</v>
      </c>
      <c r="E52" s="337">
        <v>223358923</v>
      </c>
      <c r="F52" s="337">
        <v>797649</v>
      </c>
      <c r="G52" s="337">
        <v>760000</v>
      </c>
      <c r="H52" s="337">
        <v>837531</v>
      </c>
      <c r="I52" s="338">
        <v>39882</v>
      </c>
      <c r="J52" s="338">
        <v>0.05</v>
      </c>
      <c r="K52" s="337">
        <v>767556</v>
      </c>
      <c r="L52" s="339">
        <v>-30093</v>
      </c>
      <c r="M52" s="339">
        <v>-0.04</v>
      </c>
      <c r="N52" s="337">
        <v>757767</v>
      </c>
      <c r="O52" s="337">
        <v>837531</v>
      </c>
      <c r="P52" s="337">
        <v>0</v>
      </c>
      <c r="Q52" s="337">
        <v>0</v>
      </c>
      <c r="R52" s="337">
        <v>1</v>
      </c>
      <c r="S52" s="337">
        <v>10</v>
      </c>
      <c r="T52" s="337">
        <v>758210</v>
      </c>
      <c r="U52" s="337">
        <v>0</v>
      </c>
      <c r="V52" s="337">
        <v>0</v>
      </c>
      <c r="W52" s="337">
        <v>0</v>
      </c>
    </row>
    <row r="53" spans="1:23">
      <c r="A53" s="337" t="s">
        <v>589</v>
      </c>
      <c r="B53" s="337" t="s">
        <v>590</v>
      </c>
      <c r="C53" s="337">
        <v>17</v>
      </c>
      <c r="D53" s="337">
        <v>237</v>
      </c>
      <c r="E53" s="337">
        <v>200182759</v>
      </c>
      <c r="F53" s="337">
        <v>849947</v>
      </c>
      <c r="G53" s="337">
        <v>880000</v>
      </c>
      <c r="H53" s="337">
        <v>842015</v>
      </c>
      <c r="I53" s="339">
        <v>-7932</v>
      </c>
      <c r="J53" s="339">
        <v>-0.01</v>
      </c>
      <c r="K53" s="337">
        <v>844653</v>
      </c>
      <c r="L53" s="339">
        <v>-5294</v>
      </c>
      <c r="M53" s="339">
        <v>-0.01</v>
      </c>
      <c r="N53" s="337">
        <v>830000</v>
      </c>
      <c r="O53" s="337">
        <v>880000</v>
      </c>
      <c r="P53" s="337">
        <v>0</v>
      </c>
      <c r="Q53" s="337">
        <v>0</v>
      </c>
      <c r="R53" s="337">
        <v>1</v>
      </c>
      <c r="S53" s="337">
        <v>19</v>
      </c>
      <c r="T53" s="337">
        <v>842030</v>
      </c>
      <c r="U53" s="337">
        <v>0</v>
      </c>
      <c r="V53" s="337">
        <v>0</v>
      </c>
      <c r="W53" s="337">
        <v>0</v>
      </c>
    </row>
    <row r="54" spans="1:23">
      <c r="A54" s="337" t="s">
        <v>659</v>
      </c>
      <c r="B54" s="337" t="s">
        <v>660</v>
      </c>
      <c r="C54" s="337">
        <v>19</v>
      </c>
      <c r="D54" s="337">
        <v>120</v>
      </c>
      <c r="E54" s="337">
        <v>102913799</v>
      </c>
      <c r="F54" s="337">
        <v>862364</v>
      </c>
      <c r="G54" s="337">
        <v>860123</v>
      </c>
      <c r="H54" s="337">
        <v>860000</v>
      </c>
      <c r="I54" s="339">
        <v>-2364</v>
      </c>
      <c r="J54" s="337">
        <v>0</v>
      </c>
      <c r="K54" s="337">
        <v>857615</v>
      </c>
      <c r="L54" s="339">
        <v>-4749</v>
      </c>
      <c r="M54" s="339">
        <v>-0.01</v>
      </c>
      <c r="N54" s="337">
        <v>851111</v>
      </c>
      <c r="O54" s="337">
        <v>863655</v>
      </c>
      <c r="P54" s="337">
        <v>0</v>
      </c>
      <c r="Q54" s="337">
        <v>0</v>
      </c>
      <c r="R54" s="337">
        <v>1</v>
      </c>
      <c r="S54" s="337">
        <v>68</v>
      </c>
      <c r="T54" s="337">
        <v>852000</v>
      </c>
      <c r="U54" s="337">
        <v>862699</v>
      </c>
      <c r="V54" s="337">
        <v>12</v>
      </c>
      <c r="W54" s="337">
        <v>1</v>
      </c>
    </row>
    <row r="55" spans="1:23">
      <c r="A55" s="337" t="s">
        <v>688</v>
      </c>
      <c r="B55" s="337" t="s">
        <v>689</v>
      </c>
      <c r="C55" s="337">
        <v>27</v>
      </c>
      <c r="D55" s="337">
        <v>211</v>
      </c>
      <c r="E55" s="337">
        <v>181933106</v>
      </c>
      <c r="F55" s="337">
        <v>862223</v>
      </c>
      <c r="G55" s="337">
        <v>850000</v>
      </c>
      <c r="H55" s="337">
        <v>852211</v>
      </c>
      <c r="I55" s="339">
        <v>-10012</v>
      </c>
      <c r="J55" s="339">
        <v>-0.01</v>
      </c>
      <c r="K55" s="337">
        <v>862242</v>
      </c>
      <c r="L55" s="338">
        <v>19</v>
      </c>
      <c r="M55" s="337">
        <v>0</v>
      </c>
      <c r="N55" s="337">
        <v>850000</v>
      </c>
      <c r="O55" s="337">
        <v>870000</v>
      </c>
      <c r="P55" s="337">
        <v>0</v>
      </c>
      <c r="Q55" s="337">
        <v>0</v>
      </c>
      <c r="R55" s="337">
        <v>0</v>
      </c>
      <c r="S55" s="337">
        <v>0</v>
      </c>
      <c r="T55" s="337">
        <v>0</v>
      </c>
      <c r="U55" s="337">
        <v>868000</v>
      </c>
      <c r="V55" s="337">
        <v>4</v>
      </c>
      <c r="W55" s="337">
        <v>1</v>
      </c>
    </row>
    <row r="56" spans="1:23">
      <c r="A56" s="337" t="s">
        <v>686</v>
      </c>
      <c r="B56" s="337" t="s">
        <v>687</v>
      </c>
      <c r="C56" s="337">
        <v>43</v>
      </c>
      <c r="D56" s="337">
        <v>483</v>
      </c>
      <c r="E56" s="337">
        <v>416987274</v>
      </c>
      <c r="F56" s="337">
        <v>852677</v>
      </c>
      <c r="G56" s="337">
        <v>837000</v>
      </c>
      <c r="H56" s="337">
        <v>866990</v>
      </c>
      <c r="I56" s="338">
        <v>14313</v>
      </c>
      <c r="J56" s="338">
        <v>0.02</v>
      </c>
      <c r="K56" s="337">
        <v>863328</v>
      </c>
      <c r="L56" s="338">
        <v>10651</v>
      </c>
      <c r="M56" s="338">
        <v>0.01</v>
      </c>
      <c r="N56" s="337">
        <v>837000</v>
      </c>
      <c r="O56" s="337">
        <v>869998</v>
      </c>
      <c r="P56" s="337">
        <v>0</v>
      </c>
      <c r="Q56" s="337">
        <v>0</v>
      </c>
      <c r="R56" s="337">
        <v>1</v>
      </c>
      <c r="S56" s="337">
        <v>10</v>
      </c>
      <c r="T56" s="337">
        <v>852810</v>
      </c>
      <c r="U56" s="337">
        <v>869990</v>
      </c>
      <c r="V56" s="337">
        <v>30</v>
      </c>
      <c r="W56" s="337">
        <v>1</v>
      </c>
    </row>
    <row r="57" spans="1:23">
      <c r="A57" s="337" t="s">
        <v>597</v>
      </c>
      <c r="B57" s="337" t="s">
        <v>598</v>
      </c>
      <c r="C57" s="337">
        <v>21</v>
      </c>
      <c r="D57" s="337">
        <v>272</v>
      </c>
      <c r="E57" s="337">
        <v>233423309</v>
      </c>
      <c r="F57" s="337">
        <v>862135</v>
      </c>
      <c r="G57" s="337">
        <v>873770</v>
      </c>
      <c r="H57" s="337">
        <v>864950</v>
      </c>
      <c r="I57" s="338">
        <v>2815</v>
      </c>
      <c r="J57" s="337">
        <v>0</v>
      </c>
      <c r="K57" s="337">
        <v>858174</v>
      </c>
      <c r="L57" s="339">
        <v>-3961</v>
      </c>
      <c r="M57" s="337">
        <v>0</v>
      </c>
      <c r="N57" s="337">
        <v>853100</v>
      </c>
      <c r="O57" s="337">
        <v>873770</v>
      </c>
      <c r="P57" s="337">
        <v>0</v>
      </c>
      <c r="Q57" s="337">
        <v>0</v>
      </c>
      <c r="R57" s="337">
        <v>1</v>
      </c>
      <c r="S57" s="337">
        <v>25</v>
      </c>
      <c r="T57" s="337">
        <v>853100</v>
      </c>
      <c r="U57" s="337">
        <v>864950</v>
      </c>
      <c r="V57" s="337">
        <v>25</v>
      </c>
      <c r="W57" s="337">
        <v>1</v>
      </c>
    </row>
    <row r="58" spans="1:23">
      <c r="A58" s="337" t="s">
        <v>610</v>
      </c>
      <c r="B58" s="337" t="s">
        <v>611</v>
      </c>
      <c r="C58" s="337">
        <v>27</v>
      </c>
      <c r="D58" s="337">
        <v>216</v>
      </c>
      <c r="E58" s="337">
        <v>185738416</v>
      </c>
      <c r="F58" s="337">
        <v>856482</v>
      </c>
      <c r="G58" s="337">
        <v>835000</v>
      </c>
      <c r="H58" s="337">
        <v>853500</v>
      </c>
      <c r="I58" s="339">
        <v>-2982</v>
      </c>
      <c r="J58" s="337">
        <v>0</v>
      </c>
      <c r="K58" s="337">
        <v>859900</v>
      </c>
      <c r="L58" s="338">
        <v>3418</v>
      </c>
      <c r="M58" s="337">
        <v>0</v>
      </c>
      <c r="N58" s="337">
        <v>835000</v>
      </c>
      <c r="O58" s="337">
        <v>870000</v>
      </c>
      <c r="P58" s="337">
        <v>0</v>
      </c>
      <c r="Q58" s="337">
        <v>0</v>
      </c>
      <c r="R58" s="337">
        <v>1</v>
      </c>
      <c r="S58" s="337">
        <v>37</v>
      </c>
      <c r="T58" s="337">
        <v>853500</v>
      </c>
      <c r="U58" s="337">
        <v>853500</v>
      </c>
      <c r="V58" s="337">
        <v>4</v>
      </c>
      <c r="W58" s="337">
        <v>1</v>
      </c>
    </row>
    <row r="59" spans="1:23">
      <c r="A59" s="337" t="s">
        <v>553</v>
      </c>
      <c r="B59" s="337" t="s">
        <v>554</v>
      </c>
      <c r="C59" s="337">
        <v>16</v>
      </c>
      <c r="D59" s="337">
        <v>222</v>
      </c>
      <c r="E59" s="337">
        <v>190623323</v>
      </c>
      <c r="F59" s="337">
        <v>850091</v>
      </c>
      <c r="G59" s="337">
        <v>860000</v>
      </c>
      <c r="H59" s="337">
        <v>852000</v>
      </c>
      <c r="I59" s="338">
        <v>1909</v>
      </c>
      <c r="J59" s="337">
        <v>0</v>
      </c>
      <c r="K59" s="337">
        <v>858664</v>
      </c>
      <c r="L59" s="338">
        <v>8573</v>
      </c>
      <c r="M59" s="338">
        <v>0.01</v>
      </c>
      <c r="N59" s="337">
        <v>810111</v>
      </c>
      <c r="O59" s="337">
        <v>870000</v>
      </c>
      <c r="P59" s="337">
        <v>0</v>
      </c>
      <c r="Q59" s="337">
        <v>0</v>
      </c>
      <c r="R59" s="337">
        <v>1</v>
      </c>
      <c r="S59" s="337">
        <v>70</v>
      </c>
      <c r="T59" s="337">
        <v>815000</v>
      </c>
      <c r="U59" s="337">
        <v>879990</v>
      </c>
      <c r="V59" s="337">
        <v>24</v>
      </c>
      <c r="W59" s="337">
        <v>1</v>
      </c>
    </row>
    <row r="60" spans="1:23">
      <c r="A60" s="337" t="s">
        <v>532</v>
      </c>
      <c r="B60" s="337" t="s">
        <v>533</v>
      </c>
      <c r="C60" s="337">
        <v>39</v>
      </c>
      <c r="D60" s="337">
        <v>262</v>
      </c>
      <c r="E60" s="337">
        <v>226737578</v>
      </c>
      <c r="F60" s="337">
        <v>849598</v>
      </c>
      <c r="G60" s="337">
        <v>850000</v>
      </c>
      <c r="H60" s="337">
        <v>850000</v>
      </c>
      <c r="I60" s="338">
        <v>402</v>
      </c>
      <c r="J60" s="337">
        <v>0</v>
      </c>
      <c r="K60" s="337">
        <v>865411</v>
      </c>
      <c r="L60" s="338">
        <v>15813</v>
      </c>
      <c r="M60" s="338">
        <v>0.02</v>
      </c>
      <c r="N60" s="337">
        <v>834000</v>
      </c>
      <c r="O60" s="337">
        <v>892077</v>
      </c>
      <c r="P60" s="337">
        <v>0</v>
      </c>
      <c r="Q60" s="337">
        <v>0</v>
      </c>
      <c r="R60" s="337">
        <v>1</v>
      </c>
      <c r="S60" s="337">
        <v>35</v>
      </c>
      <c r="T60" s="337">
        <v>850000</v>
      </c>
      <c r="U60" s="337">
        <v>850000</v>
      </c>
      <c r="V60" s="337">
        <v>8</v>
      </c>
      <c r="W60" s="337">
        <v>1</v>
      </c>
    </row>
    <row r="61" spans="1:23">
      <c r="A61" s="337" t="s">
        <v>559</v>
      </c>
      <c r="B61" s="337" t="s">
        <v>560</v>
      </c>
      <c r="C61" s="337">
        <v>23</v>
      </c>
      <c r="D61" s="337">
        <v>222</v>
      </c>
      <c r="E61" s="337">
        <v>192336340</v>
      </c>
      <c r="F61" s="337">
        <v>870884</v>
      </c>
      <c r="G61" s="337">
        <v>860040</v>
      </c>
      <c r="H61" s="337">
        <v>865000</v>
      </c>
      <c r="I61" s="339">
        <v>-5884</v>
      </c>
      <c r="J61" s="339">
        <v>-0.01</v>
      </c>
      <c r="K61" s="337">
        <v>866380</v>
      </c>
      <c r="L61" s="339">
        <v>-4504</v>
      </c>
      <c r="M61" s="339">
        <v>-0.01</v>
      </c>
      <c r="N61" s="337">
        <v>860040</v>
      </c>
      <c r="O61" s="337">
        <v>881990</v>
      </c>
      <c r="P61" s="337">
        <v>0</v>
      </c>
      <c r="Q61" s="337">
        <v>0</v>
      </c>
      <c r="R61" s="337">
        <v>1</v>
      </c>
      <c r="S61" s="337">
        <v>10</v>
      </c>
      <c r="T61" s="337">
        <v>851010</v>
      </c>
      <c r="U61" s="337">
        <v>869986</v>
      </c>
      <c r="V61" s="337">
        <v>10</v>
      </c>
      <c r="W61" s="337">
        <v>1</v>
      </c>
    </row>
    <row r="62" spans="1:23">
      <c r="A62" s="337" t="s">
        <v>682</v>
      </c>
      <c r="B62" s="337" t="s">
        <v>683</v>
      </c>
      <c r="C62" s="337">
        <v>35</v>
      </c>
      <c r="D62" s="337">
        <v>428</v>
      </c>
      <c r="E62" s="337">
        <v>371304302</v>
      </c>
      <c r="F62" s="337">
        <v>866201</v>
      </c>
      <c r="G62" s="337">
        <v>860083</v>
      </c>
      <c r="H62" s="337">
        <v>866399</v>
      </c>
      <c r="I62" s="338">
        <v>198</v>
      </c>
      <c r="J62" s="337">
        <v>0</v>
      </c>
      <c r="K62" s="337">
        <v>867533</v>
      </c>
      <c r="L62" s="338">
        <v>1332</v>
      </c>
      <c r="M62" s="337">
        <v>0</v>
      </c>
      <c r="N62" s="337">
        <v>855002</v>
      </c>
      <c r="O62" s="337">
        <v>880000</v>
      </c>
      <c r="P62" s="337">
        <v>0</v>
      </c>
      <c r="Q62" s="337">
        <v>0</v>
      </c>
      <c r="R62" s="337">
        <v>1</v>
      </c>
      <c r="S62" s="337">
        <v>10</v>
      </c>
      <c r="T62" s="337">
        <v>850300</v>
      </c>
      <c r="U62" s="337">
        <v>866750</v>
      </c>
      <c r="V62" s="337">
        <v>21</v>
      </c>
      <c r="W62" s="337">
        <v>1</v>
      </c>
    </row>
    <row r="63" spans="1:23">
      <c r="A63" s="337" t="s">
        <v>637</v>
      </c>
      <c r="B63" s="337" t="s">
        <v>638</v>
      </c>
      <c r="C63" s="337">
        <v>41</v>
      </c>
      <c r="D63" s="337">
        <v>368</v>
      </c>
      <c r="E63" s="337">
        <v>318732233</v>
      </c>
      <c r="F63" s="337">
        <v>866603</v>
      </c>
      <c r="G63" s="337">
        <v>861088</v>
      </c>
      <c r="H63" s="337">
        <v>869859</v>
      </c>
      <c r="I63" s="338">
        <v>3256</v>
      </c>
      <c r="J63" s="337">
        <v>0</v>
      </c>
      <c r="K63" s="337">
        <v>866120</v>
      </c>
      <c r="L63" s="339">
        <v>-483</v>
      </c>
      <c r="M63" s="337">
        <v>0</v>
      </c>
      <c r="N63" s="337">
        <v>855010</v>
      </c>
      <c r="O63" s="337">
        <v>870000</v>
      </c>
      <c r="P63" s="337">
        <v>0</v>
      </c>
      <c r="Q63" s="337">
        <v>0</v>
      </c>
      <c r="R63" s="337">
        <v>1</v>
      </c>
      <c r="S63" s="337">
        <v>10</v>
      </c>
      <c r="T63" s="337">
        <v>840001</v>
      </c>
      <c r="U63" s="337">
        <v>869000</v>
      </c>
      <c r="V63" s="337">
        <v>11</v>
      </c>
      <c r="W63" s="337">
        <v>1</v>
      </c>
    </row>
    <row r="64" spans="1:23">
      <c r="A64" s="337" t="s">
        <v>544</v>
      </c>
      <c r="B64" s="337" t="s">
        <v>545</v>
      </c>
      <c r="C64" s="337">
        <v>60</v>
      </c>
      <c r="D64" s="337">
        <v>560</v>
      </c>
      <c r="E64" s="337">
        <v>482218995</v>
      </c>
      <c r="F64" s="337">
        <v>854497</v>
      </c>
      <c r="G64" s="337">
        <v>850000</v>
      </c>
      <c r="H64" s="337">
        <v>854001</v>
      </c>
      <c r="I64" s="339">
        <v>-496</v>
      </c>
      <c r="J64" s="337">
        <v>0</v>
      </c>
      <c r="K64" s="337">
        <v>861105</v>
      </c>
      <c r="L64" s="338">
        <v>6608</v>
      </c>
      <c r="M64" s="338">
        <v>0.01</v>
      </c>
      <c r="N64" s="337">
        <v>840000</v>
      </c>
      <c r="O64" s="337">
        <v>870000</v>
      </c>
      <c r="P64" s="337">
        <v>0</v>
      </c>
      <c r="Q64" s="337">
        <v>0</v>
      </c>
      <c r="R64" s="337">
        <v>2</v>
      </c>
      <c r="S64" s="337">
        <v>32</v>
      </c>
      <c r="T64" s="337">
        <v>854001</v>
      </c>
      <c r="U64" s="337">
        <v>865000</v>
      </c>
      <c r="V64" s="337">
        <v>7</v>
      </c>
      <c r="W64" s="337">
        <v>2</v>
      </c>
    </row>
    <row r="65" spans="1:23">
      <c r="A65" s="337" t="s">
        <v>657</v>
      </c>
      <c r="B65" s="337" t="s">
        <v>658</v>
      </c>
      <c r="C65" s="337">
        <v>44</v>
      </c>
      <c r="D65" s="337">
        <v>466</v>
      </c>
      <c r="E65" s="337">
        <v>403818401</v>
      </c>
      <c r="F65" s="337">
        <v>859704</v>
      </c>
      <c r="G65" s="337">
        <v>870000</v>
      </c>
      <c r="H65" s="337">
        <v>867000</v>
      </c>
      <c r="I65" s="338">
        <v>7296</v>
      </c>
      <c r="J65" s="338">
        <v>0.01</v>
      </c>
      <c r="K65" s="337">
        <v>866563</v>
      </c>
      <c r="L65" s="338">
        <v>6859</v>
      </c>
      <c r="M65" s="338">
        <v>0.01</v>
      </c>
      <c r="N65" s="337">
        <v>840222</v>
      </c>
      <c r="O65" s="337">
        <v>880000</v>
      </c>
      <c r="P65" s="337">
        <v>0</v>
      </c>
      <c r="Q65" s="337">
        <v>0</v>
      </c>
      <c r="R65" s="337">
        <v>1</v>
      </c>
      <c r="S65" s="337">
        <v>40</v>
      </c>
      <c r="T65" s="337">
        <v>850000</v>
      </c>
      <c r="U65" s="337">
        <v>878999</v>
      </c>
      <c r="V65" s="337">
        <v>2</v>
      </c>
      <c r="W65" s="337">
        <v>1</v>
      </c>
    </row>
    <row r="66" spans="1:23">
      <c r="A66" s="337" t="s">
        <v>582</v>
      </c>
      <c r="B66" s="337" t="s">
        <v>583</v>
      </c>
      <c r="C66" s="337">
        <v>54</v>
      </c>
      <c r="D66" s="337">
        <v>483</v>
      </c>
      <c r="E66" s="337">
        <v>416872211</v>
      </c>
      <c r="F66" s="337">
        <v>860002</v>
      </c>
      <c r="G66" s="337">
        <v>860000</v>
      </c>
      <c r="H66" s="337">
        <v>865000</v>
      </c>
      <c r="I66" s="338">
        <v>4998</v>
      </c>
      <c r="J66" s="338">
        <v>0.01</v>
      </c>
      <c r="K66" s="337">
        <v>863089</v>
      </c>
      <c r="L66" s="338">
        <v>3087</v>
      </c>
      <c r="M66" s="337">
        <v>0</v>
      </c>
      <c r="N66" s="337">
        <v>841000</v>
      </c>
      <c r="O66" s="337">
        <v>879900</v>
      </c>
      <c r="P66" s="337">
        <v>0</v>
      </c>
      <c r="Q66" s="337">
        <v>0</v>
      </c>
      <c r="R66" s="337">
        <v>1</v>
      </c>
      <c r="S66" s="337">
        <v>40</v>
      </c>
      <c r="T66" s="337">
        <v>860000</v>
      </c>
      <c r="U66" s="337">
        <v>865000</v>
      </c>
      <c r="V66" s="337">
        <v>12</v>
      </c>
      <c r="W66" s="337">
        <v>1</v>
      </c>
    </row>
    <row r="67" spans="1:23">
      <c r="A67" s="337" t="s">
        <v>669</v>
      </c>
      <c r="B67" s="337" t="s">
        <v>670</v>
      </c>
      <c r="C67" s="337">
        <v>42</v>
      </c>
      <c r="D67" s="337">
        <v>312</v>
      </c>
      <c r="E67" s="337">
        <v>268921084</v>
      </c>
      <c r="F67" s="337">
        <v>855745</v>
      </c>
      <c r="G67" s="337">
        <v>860000</v>
      </c>
      <c r="H67" s="337">
        <v>860690</v>
      </c>
      <c r="I67" s="338">
        <v>4945</v>
      </c>
      <c r="J67" s="338">
        <v>0.01</v>
      </c>
      <c r="K67" s="337">
        <v>861927</v>
      </c>
      <c r="L67" s="338">
        <v>6182</v>
      </c>
      <c r="M67" s="338">
        <v>0.01</v>
      </c>
      <c r="N67" s="337">
        <v>854000</v>
      </c>
      <c r="O67" s="337">
        <v>870000</v>
      </c>
      <c r="P67" s="337">
        <v>0</v>
      </c>
      <c r="Q67" s="337">
        <v>0</v>
      </c>
      <c r="R67" s="337">
        <v>1</v>
      </c>
      <c r="S67" s="337">
        <v>32</v>
      </c>
      <c r="T67" s="337">
        <v>849500</v>
      </c>
      <c r="U67" s="337">
        <v>869300</v>
      </c>
      <c r="V67" s="337">
        <v>11</v>
      </c>
      <c r="W67" s="337">
        <v>3</v>
      </c>
    </row>
    <row r="68" spans="1:23">
      <c r="A68" s="337" t="s">
        <v>534</v>
      </c>
      <c r="B68" s="337" t="s">
        <v>535</v>
      </c>
      <c r="C68" s="337">
        <v>53</v>
      </c>
      <c r="D68" s="337">
        <v>519</v>
      </c>
      <c r="E68" s="337">
        <v>447701309</v>
      </c>
      <c r="F68" s="337">
        <v>864473</v>
      </c>
      <c r="G68" s="337">
        <v>860000</v>
      </c>
      <c r="H68" s="337">
        <v>855001</v>
      </c>
      <c r="I68" s="339">
        <v>-9472</v>
      </c>
      <c r="J68" s="339">
        <v>-0.01</v>
      </c>
      <c r="K68" s="337">
        <v>862623</v>
      </c>
      <c r="L68" s="339">
        <v>-1850</v>
      </c>
      <c r="M68" s="337">
        <v>0</v>
      </c>
      <c r="N68" s="337">
        <v>848000</v>
      </c>
      <c r="O68" s="337">
        <v>870000</v>
      </c>
      <c r="P68" s="337">
        <v>0</v>
      </c>
      <c r="Q68" s="337">
        <v>0</v>
      </c>
      <c r="R68" s="337">
        <v>1</v>
      </c>
      <c r="S68" s="337">
        <v>5</v>
      </c>
      <c r="T68" s="337">
        <v>850001</v>
      </c>
      <c r="U68" s="337">
        <v>870000</v>
      </c>
      <c r="V68" s="337">
        <v>16</v>
      </c>
      <c r="W68" s="337">
        <v>3</v>
      </c>
    </row>
    <row r="69" spans="1:23">
      <c r="A69" s="337" t="s">
        <v>631</v>
      </c>
      <c r="B69" s="337" t="s">
        <v>632</v>
      </c>
      <c r="C69" s="337">
        <v>62</v>
      </c>
      <c r="D69" s="337">
        <v>377</v>
      </c>
      <c r="E69" s="337">
        <v>325331522</v>
      </c>
      <c r="F69" s="337">
        <v>862188</v>
      </c>
      <c r="G69" s="337">
        <v>850000</v>
      </c>
      <c r="H69" s="337">
        <v>865000</v>
      </c>
      <c r="I69" s="338">
        <v>2812</v>
      </c>
      <c r="J69" s="337">
        <v>0</v>
      </c>
      <c r="K69" s="337">
        <v>862948</v>
      </c>
      <c r="L69" s="338">
        <v>760</v>
      </c>
      <c r="M69" s="337">
        <v>0</v>
      </c>
      <c r="N69" s="337">
        <v>850000</v>
      </c>
      <c r="O69" s="337">
        <v>877999</v>
      </c>
      <c r="P69" s="337">
        <v>0</v>
      </c>
      <c r="Q69" s="337">
        <v>0</v>
      </c>
      <c r="R69" s="337">
        <v>1</v>
      </c>
      <c r="S69" s="337">
        <v>10</v>
      </c>
      <c r="T69" s="337">
        <v>865000</v>
      </c>
      <c r="U69" s="337">
        <v>877899</v>
      </c>
      <c r="V69" s="337">
        <v>10</v>
      </c>
      <c r="W69" s="337">
        <v>1</v>
      </c>
    </row>
    <row r="70" spans="1:23">
      <c r="A70" s="337" t="s">
        <v>551</v>
      </c>
      <c r="B70" s="337" t="s">
        <v>552</v>
      </c>
      <c r="C70" s="337">
        <v>78</v>
      </c>
      <c r="D70" s="337">
        <v>816</v>
      </c>
      <c r="E70" s="337">
        <v>703286625</v>
      </c>
      <c r="F70" s="337">
        <v>862808</v>
      </c>
      <c r="G70" s="337">
        <v>825000</v>
      </c>
      <c r="H70" s="337">
        <v>852000</v>
      </c>
      <c r="I70" s="339">
        <v>-10808</v>
      </c>
      <c r="J70" s="339">
        <v>-0.01</v>
      </c>
      <c r="K70" s="337">
        <v>861871</v>
      </c>
      <c r="L70" s="339">
        <v>-937</v>
      </c>
      <c r="M70" s="337">
        <v>0</v>
      </c>
      <c r="N70" s="337">
        <v>825000</v>
      </c>
      <c r="O70" s="337">
        <v>875000</v>
      </c>
      <c r="P70" s="337">
        <v>0</v>
      </c>
      <c r="Q70" s="337">
        <v>0</v>
      </c>
      <c r="R70" s="337">
        <v>2</v>
      </c>
      <c r="S70" s="337">
        <v>100</v>
      </c>
      <c r="T70" s="337">
        <v>840000</v>
      </c>
      <c r="U70" s="337">
        <v>870000</v>
      </c>
      <c r="V70" s="337">
        <v>14</v>
      </c>
      <c r="W70" s="337">
        <v>2</v>
      </c>
    </row>
    <row r="71" spans="1:23">
      <c r="A71" s="337" t="s">
        <v>675</v>
      </c>
      <c r="B71" s="337" t="s">
        <v>676</v>
      </c>
      <c r="C71" s="337">
        <v>70</v>
      </c>
      <c r="D71" s="337">
        <v>606</v>
      </c>
      <c r="E71" s="337">
        <v>520990020</v>
      </c>
      <c r="F71" s="337">
        <v>868961</v>
      </c>
      <c r="G71" s="337">
        <v>835000</v>
      </c>
      <c r="H71" s="337">
        <v>850001</v>
      </c>
      <c r="I71" s="339">
        <v>-18960</v>
      </c>
      <c r="J71" s="339">
        <v>-0.02</v>
      </c>
      <c r="K71" s="337">
        <v>859719</v>
      </c>
      <c r="L71" s="339">
        <v>-9242</v>
      </c>
      <c r="M71" s="339">
        <v>-0.01</v>
      </c>
      <c r="N71" s="337">
        <v>835000</v>
      </c>
      <c r="O71" s="337">
        <v>880000</v>
      </c>
      <c r="P71" s="337">
        <v>0</v>
      </c>
      <c r="Q71" s="337">
        <v>0</v>
      </c>
      <c r="R71" s="337">
        <v>1</v>
      </c>
      <c r="S71" s="337">
        <v>82</v>
      </c>
      <c r="T71" s="337">
        <v>842000</v>
      </c>
      <c r="U71" s="337">
        <v>877899</v>
      </c>
      <c r="V71" s="337">
        <v>28</v>
      </c>
      <c r="W71" s="337">
        <v>1</v>
      </c>
    </row>
    <row r="72" spans="1:23">
      <c r="A72" s="337" t="s">
        <v>546</v>
      </c>
      <c r="B72" s="337" t="s">
        <v>547</v>
      </c>
      <c r="C72" s="337">
        <v>88</v>
      </c>
      <c r="D72" s="337">
        <v>862</v>
      </c>
      <c r="E72" s="337">
        <v>745542698</v>
      </c>
      <c r="F72" s="337">
        <v>861303</v>
      </c>
      <c r="G72" s="337">
        <v>851000</v>
      </c>
      <c r="H72" s="337">
        <v>865000</v>
      </c>
      <c r="I72" s="338">
        <v>3697</v>
      </c>
      <c r="J72" s="337">
        <v>0</v>
      </c>
      <c r="K72" s="337">
        <v>864899</v>
      </c>
      <c r="L72" s="338">
        <v>3596</v>
      </c>
      <c r="M72" s="337">
        <v>0</v>
      </c>
      <c r="N72" s="337">
        <v>851000</v>
      </c>
      <c r="O72" s="337">
        <v>880000</v>
      </c>
      <c r="P72" s="337">
        <v>0</v>
      </c>
      <c r="Q72" s="337">
        <v>0</v>
      </c>
      <c r="R72" s="337">
        <v>2</v>
      </c>
      <c r="S72" s="337">
        <v>28</v>
      </c>
      <c r="T72" s="337">
        <v>853000</v>
      </c>
      <c r="U72" s="337">
        <v>865000</v>
      </c>
      <c r="V72" s="337">
        <v>2</v>
      </c>
      <c r="W72" s="337">
        <v>1</v>
      </c>
    </row>
    <row r="73" spans="1:23">
      <c r="A73" s="337" t="s">
        <v>635</v>
      </c>
      <c r="B73" s="337" t="s">
        <v>636</v>
      </c>
      <c r="C73" s="337">
        <v>62</v>
      </c>
      <c r="D73" s="337">
        <v>574</v>
      </c>
      <c r="E73" s="337">
        <v>495532121</v>
      </c>
      <c r="F73" s="337">
        <v>866781</v>
      </c>
      <c r="G73" s="337">
        <v>850000</v>
      </c>
      <c r="H73" s="337">
        <v>857000</v>
      </c>
      <c r="I73" s="339">
        <v>-9781</v>
      </c>
      <c r="J73" s="339">
        <v>-0.01</v>
      </c>
      <c r="K73" s="337">
        <v>863296</v>
      </c>
      <c r="L73" s="339">
        <v>-3485</v>
      </c>
      <c r="M73" s="337">
        <v>0</v>
      </c>
      <c r="N73" s="337">
        <v>850000</v>
      </c>
      <c r="O73" s="337">
        <v>875000</v>
      </c>
      <c r="P73" s="337">
        <v>0</v>
      </c>
      <c r="Q73" s="337">
        <v>0</v>
      </c>
      <c r="R73" s="337">
        <v>1</v>
      </c>
      <c r="S73" s="337">
        <v>15</v>
      </c>
      <c r="T73" s="337">
        <v>857000</v>
      </c>
      <c r="U73" s="337">
        <v>874000</v>
      </c>
      <c r="V73" s="337">
        <v>24</v>
      </c>
      <c r="W73" s="337">
        <v>1</v>
      </c>
    </row>
    <row r="74" spans="1:23">
      <c r="A74" s="337" t="s">
        <v>623</v>
      </c>
      <c r="B74" s="337" t="s">
        <v>624</v>
      </c>
      <c r="C74" s="337">
        <v>93</v>
      </c>
      <c r="D74" s="337">
        <v>777</v>
      </c>
      <c r="E74" s="337">
        <v>674331154</v>
      </c>
      <c r="F74" s="337">
        <v>866329</v>
      </c>
      <c r="G74" s="337">
        <v>840001</v>
      </c>
      <c r="H74" s="337">
        <v>860001</v>
      </c>
      <c r="I74" s="339">
        <v>-6328</v>
      </c>
      <c r="J74" s="339">
        <v>-0.01</v>
      </c>
      <c r="K74" s="337">
        <v>867865</v>
      </c>
      <c r="L74" s="338">
        <v>1536</v>
      </c>
      <c r="M74" s="337">
        <v>0</v>
      </c>
      <c r="N74" s="337">
        <v>840001</v>
      </c>
      <c r="O74" s="337">
        <v>889999</v>
      </c>
      <c r="P74" s="337">
        <v>0</v>
      </c>
      <c r="Q74" s="337">
        <v>0</v>
      </c>
      <c r="R74" s="337">
        <v>1</v>
      </c>
      <c r="S74" s="337">
        <v>5</v>
      </c>
      <c r="T74" s="337">
        <v>860001</v>
      </c>
      <c r="U74" s="337">
        <v>885000</v>
      </c>
      <c r="V74" s="337">
        <v>14</v>
      </c>
      <c r="W74" s="337">
        <v>1</v>
      </c>
    </row>
    <row r="75" spans="1:23">
      <c r="A75" s="337" t="s">
        <v>665</v>
      </c>
      <c r="B75" s="337" t="s">
        <v>666</v>
      </c>
      <c r="C75" s="337">
        <v>132</v>
      </c>
      <c r="D75" s="337">
        <v>1430</v>
      </c>
      <c r="E75" s="337">
        <v>1237650608</v>
      </c>
      <c r="F75" s="337">
        <v>866246</v>
      </c>
      <c r="G75" s="337">
        <v>860000</v>
      </c>
      <c r="H75" s="337">
        <v>883000</v>
      </c>
      <c r="I75" s="338">
        <v>16754</v>
      </c>
      <c r="J75" s="338">
        <v>0.02</v>
      </c>
      <c r="K75" s="337">
        <v>865490</v>
      </c>
      <c r="L75" s="339">
        <v>-756</v>
      </c>
      <c r="M75" s="337">
        <v>0</v>
      </c>
      <c r="N75" s="337">
        <v>850000</v>
      </c>
      <c r="O75" s="337">
        <v>883000</v>
      </c>
      <c r="P75" s="337">
        <v>0</v>
      </c>
      <c r="Q75" s="337">
        <v>0</v>
      </c>
      <c r="R75" s="337">
        <v>2</v>
      </c>
      <c r="S75" s="337">
        <v>100</v>
      </c>
      <c r="T75" s="337">
        <v>900000</v>
      </c>
      <c r="U75" s="337">
        <v>900000</v>
      </c>
      <c r="V75" s="337">
        <v>150</v>
      </c>
      <c r="W75" s="337">
        <v>9</v>
      </c>
    </row>
    <row r="76" spans="1:23">
      <c r="A76" s="337" t="s">
        <v>562</v>
      </c>
      <c r="B76" s="337" t="s">
        <v>563</v>
      </c>
      <c r="C76" s="337">
        <v>86</v>
      </c>
      <c r="D76" s="337">
        <v>741</v>
      </c>
      <c r="E76" s="337">
        <v>640712495</v>
      </c>
      <c r="F76" s="337">
        <v>864007</v>
      </c>
      <c r="G76" s="337">
        <v>860000</v>
      </c>
      <c r="H76" s="337">
        <v>889996</v>
      </c>
      <c r="I76" s="338">
        <v>25989</v>
      </c>
      <c r="J76" s="338">
        <v>0.03</v>
      </c>
      <c r="K76" s="337">
        <v>864659</v>
      </c>
      <c r="L76" s="338">
        <v>652</v>
      </c>
      <c r="M76" s="337">
        <v>0</v>
      </c>
      <c r="N76" s="337">
        <v>831000</v>
      </c>
      <c r="O76" s="337">
        <v>895000</v>
      </c>
      <c r="P76" s="337">
        <v>0</v>
      </c>
      <c r="Q76" s="337">
        <v>0</v>
      </c>
      <c r="R76" s="337">
        <v>1</v>
      </c>
      <c r="S76" s="337">
        <v>50</v>
      </c>
      <c r="T76" s="337">
        <v>850000</v>
      </c>
      <c r="U76" s="337">
        <v>850000</v>
      </c>
      <c r="V76" s="337">
        <v>10</v>
      </c>
      <c r="W76" s="337">
        <v>1</v>
      </c>
    </row>
    <row r="77" spans="1:23">
      <c r="A77" s="337" t="s">
        <v>621</v>
      </c>
      <c r="B77" s="337" t="s">
        <v>622</v>
      </c>
      <c r="C77" s="337">
        <v>84</v>
      </c>
      <c r="D77" s="337">
        <v>679</v>
      </c>
      <c r="E77" s="337">
        <v>587011353</v>
      </c>
      <c r="F77" s="337">
        <v>866005</v>
      </c>
      <c r="G77" s="337">
        <v>870000</v>
      </c>
      <c r="H77" s="337">
        <v>840121</v>
      </c>
      <c r="I77" s="339">
        <v>-25884</v>
      </c>
      <c r="J77" s="339">
        <v>-0.03</v>
      </c>
      <c r="K77" s="337">
        <v>864523</v>
      </c>
      <c r="L77" s="339">
        <v>-1482</v>
      </c>
      <c r="M77" s="337">
        <v>0</v>
      </c>
      <c r="N77" s="337">
        <v>840000</v>
      </c>
      <c r="O77" s="337">
        <v>879000</v>
      </c>
      <c r="P77" s="337">
        <v>0</v>
      </c>
      <c r="Q77" s="337">
        <v>0</v>
      </c>
      <c r="R77" s="337">
        <v>1</v>
      </c>
      <c r="S77" s="337">
        <v>18</v>
      </c>
      <c r="T77" s="337">
        <v>840122</v>
      </c>
      <c r="U77" s="337">
        <v>868000</v>
      </c>
      <c r="V77" s="337">
        <v>3</v>
      </c>
      <c r="W77" s="337">
        <v>1</v>
      </c>
    </row>
    <row r="78" spans="1:23">
      <c r="A78" s="337" t="s">
        <v>684</v>
      </c>
      <c r="B78" s="337" t="s">
        <v>685</v>
      </c>
      <c r="C78" s="337">
        <v>116</v>
      </c>
      <c r="D78" s="337">
        <v>1227</v>
      </c>
      <c r="E78" s="337">
        <v>1067489464</v>
      </c>
      <c r="F78" s="337">
        <v>870081</v>
      </c>
      <c r="G78" s="337">
        <v>870001</v>
      </c>
      <c r="H78" s="337">
        <v>840000</v>
      </c>
      <c r="I78" s="339">
        <v>-30081</v>
      </c>
      <c r="J78" s="339">
        <v>-0.03</v>
      </c>
      <c r="K78" s="337">
        <v>870000</v>
      </c>
      <c r="L78" s="339">
        <v>-81</v>
      </c>
      <c r="M78" s="337">
        <v>0</v>
      </c>
      <c r="N78" s="337">
        <v>840000</v>
      </c>
      <c r="O78" s="337">
        <v>880000</v>
      </c>
      <c r="P78" s="337">
        <v>0</v>
      </c>
      <c r="Q78" s="337">
        <v>0</v>
      </c>
      <c r="R78" s="337">
        <v>1</v>
      </c>
      <c r="S78" s="337">
        <v>90</v>
      </c>
      <c r="T78" s="337">
        <v>841000</v>
      </c>
      <c r="U78" s="337">
        <v>841000</v>
      </c>
      <c r="V78" s="337">
        <v>5</v>
      </c>
      <c r="W78" s="337">
        <v>1</v>
      </c>
    </row>
    <row r="79" spans="1:23">
      <c r="A79" s="337" t="s">
        <v>536</v>
      </c>
      <c r="B79" s="337" t="s">
        <v>537</v>
      </c>
      <c r="C79" s="337">
        <v>109</v>
      </c>
      <c r="D79" s="337">
        <v>1096</v>
      </c>
      <c r="E79" s="337">
        <v>949778108</v>
      </c>
      <c r="F79" s="337">
        <v>867016</v>
      </c>
      <c r="G79" s="337">
        <v>870000</v>
      </c>
      <c r="H79" s="337">
        <v>860000</v>
      </c>
      <c r="I79" s="339">
        <v>-7016</v>
      </c>
      <c r="J79" s="339">
        <v>-0.01</v>
      </c>
      <c r="K79" s="337">
        <v>866586</v>
      </c>
      <c r="L79" s="339">
        <v>-430</v>
      </c>
      <c r="M79" s="337">
        <v>0</v>
      </c>
      <c r="N79" s="337">
        <v>840000</v>
      </c>
      <c r="O79" s="337">
        <v>875000</v>
      </c>
      <c r="P79" s="337">
        <v>0</v>
      </c>
      <c r="Q79" s="337">
        <v>0</v>
      </c>
      <c r="R79" s="337">
        <v>1</v>
      </c>
      <c r="S79" s="337">
        <v>65</v>
      </c>
      <c r="T79" s="337">
        <v>860000</v>
      </c>
      <c r="U79" s="337">
        <v>875000</v>
      </c>
      <c r="V79" s="337">
        <v>12</v>
      </c>
      <c r="W79" s="337">
        <v>2</v>
      </c>
    </row>
    <row r="80" spans="1:23">
      <c r="A80" s="337" t="s">
        <v>605</v>
      </c>
      <c r="B80" s="337" t="s">
        <v>606</v>
      </c>
      <c r="C80" s="337">
        <v>141</v>
      </c>
      <c r="D80" s="337">
        <v>1228</v>
      </c>
      <c r="E80" s="337">
        <v>1064695601</v>
      </c>
      <c r="F80" s="337">
        <v>864237</v>
      </c>
      <c r="G80" s="337">
        <v>835555</v>
      </c>
      <c r="H80" s="337">
        <v>880000</v>
      </c>
      <c r="I80" s="338">
        <v>15763</v>
      </c>
      <c r="J80" s="338">
        <v>0.02</v>
      </c>
      <c r="K80" s="337">
        <v>867016</v>
      </c>
      <c r="L80" s="338">
        <v>2779</v>
      </c>
      <c r="M80" s="337">
        <v>0</v>
      </c>
      <c r="N80" s="337">
        <v>835555</v>
      </c>
      <c r="O80" s="337">
        <v>880000</v>
      </c>
      <c r="P80" s="337">
        <v>0</v>
      </c>
      <c r="Q80" s="337">
        <v>0</v>
      </c>
      <c r="R80" s="337">
        <v>2</v>
      </c>
      <c r="S80" s="337">
        <v>24</v>
      </c>
      <c r="T80" s="337">
        <v>860000</v>
      </c>
      <c r="U80" s="337">
        <v>880000</v>
      </c>
      <c r="V80" s="337">
        <v>42</v>
      </c>
      <c r="W80" s="337">
        <v>4</v>
      </c>
    </row>
    <row r="81" spans="1:23">
      <c r="A81" s="337" t="s">
        <v>639</v>
      </c>
      <c r="B81" s="337" t="s">
        <v>640</v>
      </c>
      <c r="C81" s="337">
        <v>161</v>
      </c>
      <c r="D81" s="337">
        <v>1611</v>
      </c>
      <c r="E81" s="337">
        <v>1392905894</v>
      </c>
      <c r="F81" s="337">
        <v>869150</v>
      </c>
      <c r="G81" s="337">
        <v>861036</v>
      </c>
      <c r="H81" s="337">
        <v>861000</v>
      </c>
      <c r="I81" s="339">
        <v>-8150</v>
      </c>
      <c r="J81" s="339">
        <v>-0.01</v>
      </c>
      <c r="K81" s="337">
        <v>864622</v>
      </c>
      <c r="L81" s="339">
        <v>-4528</v>
      </c>
      <c r="M81" s="339">
        <v>-0.01</v>
      </c>
      <c r="N81" s="337">
        <v>861000</v>
      </c>
      <c r="O81" s="337">
        <v>878999</v>
      </c>
      <c r="P81" s="337">
        <v>0</v>
      </c>
      <c r="Q81" s="337">
        <v>0</v>
      </c>
      <c r="R81" s="337">
        <v>1</v>
      </c>
      <c r="S81" s="337">
        <v>23</v>
      </c>
      <c r="T81" s="337">
        <v>816942</v>
      </c>
      <c r="U81" s="337">
        <v>860000</v>
      </c>
      <c r="V81" s="337">
        <v>24</v>
      </c>
      <c r="W81" s="337">
        <v>1</v>
      </c>
    </row>
    <row r="82" spans="1:23">
      <c r="A82" s="337" t="s">
        <v>557</v>
      </c>
      <c r="B82" s="337" t="s">
        <v>558</v>
      </c>
      <c r="C82" s="337">
        <v>148</v>
      </c>
      <c r="D82" s="337">
        <v>1410</v>
      </c>
      <c r="E82" s="337">
        <v>1220250601</v>
      </c>
      <c r="F82" s="337">
        <v>865382</v>
      </c>
      <c r="G82" s="337">
        <v>830222</v>
      </c>
      <c r="H82" s="337">
        <v>874999</v>
      </c>
      <c r="I82" s="338">
        <v>9617</v>
      </c>
      <c r="J82" s="338">
        <v>0.01</v>
      </c>
      <c r="K82" s="337">
        <v>865426</v>
      </c>
      <c r="L82" s="338">
        <v>44</v>
      </c>
      <c r="M82" s="337">
        <v>0</v>
      </c>
      <c r="N82" s="337">
        <v>830222</v>
      </c>
      <c r="O82" s="337">
        <v>880000</v>
      </c>
      <c r="P82" s="337">
        <v>0</v>
      </c>
      <c r="Q82" s="337">
        <v>0</v>
      </c>
      <c r="R82" s="337">
        <v>1</v>
      </c>
      <c r="S82" s="337">
        <v>70</v>
      </c>
      <c r="T82" s="337">
        <v>855055</v>
      </c>
      <c r="U82" s="337">
        <v>855055</v>
      </c>
      <c r="V82" s="337">
        <v>10</v>
      </c>
      <c r="W82" s="337">
        <v>1</v>
      </c>
    </row>
    <row r="83" spans="1:23">
      <c r="A83" s="337" t="s">
        <v>608</v>
      </c>
      <c r="B83" s="337" t="s">
        <v>609</v>
      </c>
      <c r="C83" s="337">
        <v>136</v>
      </c>
      <c r="D83" s="337">
        <v>1171</v>
      </c>
      <c r="E83" s="337">
        <v>1016218795</v>
      </c>
      <c r="F83" s="337">
        <v>864665</v>
      </c>
      <c r="G83" s="337">
        <v>865001</v>
      </c>
      <c r="H83" s="337">
        <v>850009</v>
      </c>
      <c r="I83" s="339">
        <v>-14656</v>
      </c>
      <c r="J83" s="339">
        <v>-0.02</v>
      </c>
      <c r="K83" s="337">
        <v>867821</v>
      </c>
      <c r="L83" s="338">
        <v>3156</v>
      </c>
      <c r="M83" s="337">
        <v>0</v>
      </c>
      <c r="N83" s="337">
        <v>840000</v>
      </c>
      <c r="O83" s="337">
        <v>900000</v>
      </c>
      <c r="P83" s="337">
        <v>0</v>
      </c>
      <c r="Q83" s="337">
        <v>0</v>
      </c>
      <c r="R83" s="337">
        <v>1</v>
      </c>
      <c r="S83" s="337">
        <v>70</v>
      </c>
      <c r="T83" s="337">
        <v>840001</v>
      </c>
      <c r="U83" s="337">
        <v>900000</v>
      </c>
      <c r="V83" s="337">
        <v>21</v>
      </c>
      <c r="W83" s="337">
        <v>3</v>
      </c>
    </row>
    <row r="84" spans="1:23">
      <c r="A84" s="337" t="s">
        <v>651</v>
      </c>
      <c r="B84" s="337" t="s">
        <v>652</v>
      </c>
      <c r="C84" s="337">
        <v>162</v>
      </c>
      <c r="D84" s="337">
        <v>1578</v>
      </c>
      <c r="E84" s="337">
        <v>1370610043</v>
      </c>
      <c r="F84" s="337">
        <v>867488</v>
      </c>
      <c r="G84" s="337">
        <v>860000</v>
      </c>
      <c r="H84" s="337">
        <v>861000</v>
      </c>
      <c r="I84" s="339">
        <v>-6488</v>
      </c>
      <c r="J84" s="339">
        <v>-0.01</v>
      </c>
      <c r="K84" s="337">
        <v>868574</v>
      </c>
      <c r="L84" s="338">
        <v>1086</v>
      </c>
      <c r="M84" s="337">
        <v>0</v>
      </c>
      <c r="N84" s="337">
        <v>860000</v>
      </c>
      <c r="O84" s="337">
        <v>885000</v>
      </c>
      <c r="P84" s="337">
        <v>0</v>
      </c>
      <c r="Q84" s="337">
        <v>0</v>
      </c>
      <c r="R84" s="337">
        <v>1</v>
      </c>
      <c r="S84" s="337">
        <v>15</v>
      </c>
      <c r="T84" s="337">
        <v>861000</v>
      </c>
      <c r="U84" s="337">
        <v>880000</v>
      </c>
      <c r="V84" s="337">
        <v>21</v>
      </c>
      <c r="W84" s="337">
        <v>2</v>
      </c>
    </row>
    <row r="85" spans="1:23">
      <c r="A85" s="337" t="s">
        <v>614</v>
      </c>
      <c r="B85" s="337" t="s">
        <v>615</v>
      </c>
      <c r="C85" s="337">
        <v>188</v>
      </c>
      <c r="D85" s="337">
        <v>1545</v>
      </c>
      <c r="E85" s="337">
        <v>1344072366</v>
      </c>
      <c r="F85" s="337">
        <v>869272</v>
      </c>
      <c r="G85" s="337">
        <v>853000</v>
      </c>
      <c r="H85" s="337">
        <v>860000</v>
      </c>
      <c r="I85" s="339">
        <v>-9272</v>
      </c>
      <c r="J85" s="339">
        <v>-0.01</v>
      </c>
      <c r="K85" s="337">
        <v>869950</v>
      </c>
      <c r="L85" s="338">
        <v>678</v>
      </c>
      <c r="M85" s="337">
        <v>0</v>
      </c>
      <c r="N85" s="337">
        <v>830000</v>
      </c>
      <c r="O85" s="337">
        <v>899999</v>
      </c>
      <c r="P85" s="337">
        <v>0</v>
      </c>
      <c r="Q85" s="337">
        <v>0</v>
      </c>
      <c r="R85" s="337">
        <v>1</v>
      </c>
      <c r="S85" s="337">
        <v>70</v>
      </c>
      <c r="T85" s="337">
        <v>850000</v>
      </c>
      <c r="U85" s="337">
        <v>850000</v>
      </c>
      <c r="V85" s="337">
        <v>3</v>
      </c>
      <c r="W85" s="337">
        <v>1</v>
      </c>
    </row>
    <row r="86" spans="1:23">
      <c r="A86" s="337" t="s">
        <v>713</v>
      </c>
      <c r="B86" s="337" t="s">
        <v>714</v>
      </c>
      <c r="C86" s="337">
        <v>351</v>
      </c>
      <c r="D86" s="337">
        <v>3716</v>
      </c>
      <c r="E86" s="337">
        <v>3231933871</v>
      </c>
      <c r="F86" s="337">
        <v>870111</v>
      </c>
      <c r="G86" s="337">
        <v>870000</v>
      </c>
      <c r="H86" s="337">
        <v>850000</v>
      </c>
      <c r="I86" s="339">
        <v>-20111</v>
      </c>
      <c r="J86" s="339">
        <v>-0.02</v>
      </c>
      <c r="K86" s="337">
        <v>869735</v>
      </c>
      <c r="L86" s="339">
        <v>-376</v>
      </c>
      <c r="M86" s="337">
        <v>0</v>
      </c>
      <c r="N86" s="337">
        <v>850000</v>
      </c>
      <c r="O86" s="337">
        <v>887000</v>
      </c>
      <c r="P86" s="337">
        <v>0</v>
      </c>
      <c r="Q86" s="337">
        <v>0</v>
      </c>
      <c r="R86" s="337">
        <v>3</v>
      </c>
      <c r="S86" s="337">
        <v>125</v>
      </c>
      <c r="T86" s="337">
        <v>850000</v>
      </c>
      <c r="U86" s="337">
        <v>850000</v>
      </c>
      <c r="V86" s="337">
        <v>41</v>
      </c>
      <c r="W86" s="337">
        <v>5</v>
      </c>
    </row>
    <row r="87" spans="1:23">
      <c r="A87" s="337" t="s">
        <v>942</v>
      </c>
      <c r="B87" s="337" t="s">
        <v>943</v>
      </c>
      <c r="C87" s="337">
        <v>1760</v>
      </c>
      <c r="D87" s="337">
        <v>41154</v>
      </c>
      <c r="E87" s="337">
        <v>35616065128</v>
      </c>
      <c r="F87" s="337">
        <v>871726</v>
      </c>
      <c r="G87" s="337">
        <v>863005</v>
      </c>
      <c r="H87" s="337">
        <v>860000</v>
      </c>
      <c r="I87" s="339">
        <v>-11726</v>
      </c>
      <c r="J87" s="339">
        <v>-0.01</v>
      </c>
      <c r="K87" s="337">
        <v>865434</v>
      </c>
      <c r="L87" s="339">
        <v>-6292</v>
      </c>
      <c r="M87" s="339">
        <v>-0.01</v>
      </c>
      <c r="N87" s="337">
        <v>840009</v>
      </c>
      <c r="O87" s="337">
        <v>880000</v>
      </c>
      <c r="P87" s="337">
        <v>0</v>
      </c>
      <c r="Q87" s="337">
        <v>0</v>
      </c>
      <c r="R87" s="337">
        <v>2</v>
      </c>
      <c r="S87" s="337">
        <v>50</v>
      </c>
      <c r="T87" s="337">
        <v>860000</v>
      </c>
      <c r="U87" s="337">
        <v>860000</v>
      </c>
      <c r="V87" s="337">
        <v>74</v>
      </c>
      <c r="W87" s="337">
        <v>4</v>
      </c>
    </row>
    <row r="88" spans="1:23">
      <c r="A88" s="337" t="s">
        <v>954</v>
      </c>
      <c r="B88" s="337" t="s">
        <v>955</v>
      </c>
      <c r="C88" s="337">
        <v>76</v>
      </c>
      <c r="D88" s="337">
        <v>326425</v>
      </c>
      <c r="E88" s="337">
        <v>1911329906</v>
      </c>
      <c r="F88" s="337">
        <v>5634</v>
      </c>
      <c r="G88" s="337">
        <v>5859</v>
      </c>
      <c r="H88" s="337">
        <v>5850</v>
      </c>
      <c r="I88" s="338">
        <v>216</v>
      </c>
      <c r="J88" s="338">
        <v>0.04</v>
      </c>
      <c r="K88" s="337">
        <v>5855</v>
      </c>
      <c r="L88" s="338">
        <v>221</v>
      </c>
      <c r="M88" s="338">
        <v>0.04</v>
      </c>
      <c r="N88" s="337">
        <v>5845</v>
      </c>
      <c r="O88" s="337">
        <v>5859</v>
      </c>
      <c r="P88" s="337">
        <v>540</v>
      </c>
      <c r="Q88" s="337">
        <v>10.84</v>
      </c>
      <c r="R88" s="337">
        <v>1</v>
      </c>
      <c r="S88" s="337">
        <v>2200</v>
      </c>
      <c r="T88" s="337">
        <v>5550</v>
      </c>
      <c r="U88" s="337">
        <v>5856</v>
      </c>
      <c r="V88" s="337">
        <v>960</v>
      </c>
      <c r="W88" s="337">
        <v>1</v>
      </c>
    </row>
    <row r="89" spans="1:23">
      <c r="A89" s="337" t="s">
        <v>748</v>
      </c>
      <c r="B89" s="337" t="s">
        <v>749</v>
      </c>
      <c r="C89" s="337">
        <v>284</v>
      </c>
      <c r="D89" s="337">
        <v>2620390</v>
      </c>
      <c r="E89" s="337">
        <v>4344790044</v>
      </c>
      <c r="F89" s="337">
        <v>1675</v>
      </c>
      <c r="G89" s="337">
        <v>1741</v>
      </c>
      <c r="H89" s="337">
        <v>1608</v>
      </c>
      <c r="I89" s="339">
        <v>-67</v>
      </c>
      <c r="J89" s="339">
        <v>-0.04</v>
      </c>
      <c r="K89" s="337">
        <v>1658</v>
      </c>
      <c r="L89" s="339">
        <v>-17</v>
      </c>
      <c r="M89" s="339">
        <v>-0.01</v>
      </c>
      <c r="N89" s="337">
        <v>1608</v>
      </c>
      <c r="O89" s="337">
        <v>1741</v>
      </c>
      <c r="P89" s="337">
        <v>-29</v>
      </c>
      <c r="Q89" s="337">
        <v>-57.17</v>
      </c>
      <c r="R89" s="337">
        <v>2</v>
      </c>
      <c r="S89" s="337">
        <v>6721</v>
      </c>
      <c r="T89" s="337">
        <v>1608</v>
      </c>
      <c r="U89" s="337">
        <v>1629</v>
      </c>
      <c r="V89" s="337">
        <v>13571</v>
      </c>
      <c r="W89" s="337">
        <v>1</v>
      </c>
    </row>
    <row r="90" spans="1:23">
      <c r="A90" s="337" t="s">
        <v>696</v>
      </c>
      <c r="B90" s="337" t="s">
        <v>697</v>
      </c>
      <c r="C90" s="337">
        <v>65</v>
      </c>
      <c r="D90" s="337">
        <v>624684</v>
      </c>
      <c r="E90" s="337">
        <v>1485999934</v>
      </c>
      <c r="F90" s="337">
        <v>2373</v>
      </c>
      <c r="G90" s="337">
        <v>2450</v>
      </c>
      <c r="H90" s="337">
        <v>2279</v>
      </c>
      <c r="I90" s="339">
        <v>-94</v>
      </c>
      <c r="J90" s="339">
        <v>-0.04</v>
      </c>
      <c r="K90" s="337">
        <v>2379</v>
      </c>
      <c r="L90" s="338">
        <v>6</v>
      </c>
      <c r="M90" s="337">
        <v>0</v>
      </c>
      <c r="N90" s="337">
        <v>2279</v>
      </c>
      <c r="O90" s="337">
        <v>2465</v>
      </c>
      <c r="P90" s="337">
        <v>98</v>
      </c>
      <c r="Q90" s="337">
        <v>24.28</v>
      </c>
      <c r="R90" s="337">
        <v>1</v>
      </c>
      <c r="S90" s="337">
        <v>210</v>
      </c>
      <c r="T90" s="337">
        <v>2278</v>
      </c>
      <c r="U90" s="337">
        <v>2279</v>
      </c>
      <c r="V90" s="337">
        <v>26116</v>
      </c>
      <c r="W90" s="337">
        <v>2</v>
      </c>
    </row>
    <row r="91" spans="1:23">
      <c r="A91" s="337" t="s">
        <v>934</v>
      </c>
      <c r="B91" s="337" t="s">
        <v>935</v>
      </c>
      <c r="C91" s="337">
        <v>576</v>
      </c>
      <c r="D91" s="337">
        <v>1701497</v>
      </c>
      <c r="E91" s="337">
        <v>12453310431</v>
      </c>
      <c r="F91" s="337">
        <v>7251</v>
      </c>
      <c r="G91" s="337">
        <v>7599</v>
      </c>
      <c r="H91" s="337">
        <v>7060</v>
      </c>
      <c r="I91" s="339">
        <v>-191</v>
      </c>
      <c r="J91" s="339">
        <v>-0.03</v>
      </c>
      <c r="K91" s="337">
        <v>7319</v>
      </c>
      <c r="L91" s="338">
        <v>68</v>
      </c>
      <c r="M91" s="338">
        <v>0.01</v>
      </c>
      <c r="N91" s="337">
        <v>6933</v>
      </c>
      <c r="O91" s="337">
        <v>7599</v>
      </c>
      <c r="P91" s="337">
        <v>641</v>
      </c>
      <c r="Q91" s="337">
        <v>11.42</v>
      </c>
      <c r="R91" s="337">
        <v>1</v>
      </c>
      <c r="S91" s="337">
        <v>2056</v>
      </c>
      <c r="T91" s="337">
        <v>7050</v>
      </c>
      <c r="U91" s="337">
        <v>7090</v>
      </c>
      <c r="V91" s="337">
        <v>1000</v>
      </c>
      <c r="W91" s="337">
        <v>1</v>
      </c>
    </row>
    <row r="92" spans="1:23">
      <c r="A92" s="337" t="s">
        <v>1079</v>
      </c>
      <c r="B92" s="337" t="s">
        <v>1080</v>
      </c>
      <c r="C92" s="337">
        <v>2</v>
      </c>
      <c r="D92" s="337">
        <v>5800</v>
      </c>
      <c r="E92" s="337">
        <v>6153800</v>
      </c>
      <c r="F92" s="337">
        <v>1069</v>
      </c>
      <c r="G92" s="337">
        <v>1061</v>
      </c>
      <c r="H92" s="337">
        <v>1061</v>
      </c>
      <c r="I92" s="339">
        <v>-8</v>
      </c>
      <c r="J92" s="339">
        <v>-0.01</v>
      </c>
      <c r="K92" s="337">
        <v>1061</v>
      </c>
      <c r="L92" s="339">
        <v>-8</v>
      </c>
      <c r="M92" s="339">
        <v>-0.01</v>
      </c>
      <c r="N92" s="337">
        <v>1061</v>
      </c>
      <c r="O92" s="337">
        <v>1061</v>
      </c>
      <c r="P92" s="337">
        <v>0</v>
      </c>
      <c r="Q92" s="337">
        <v>0</v>
      </c>
      <c r="R92" s="337">
        <v>0</v>
      </c>
      <c r="S92" s="337">
        <v>0</v>
      </c>
      <c r="T92" s="337">
        <v>0</v>
      </c>
      <c r="U92" s="337">
        <v>0</v>
      </c>
      <c r="V92" s="337">
        <v>0</v>
      </c>
      <c r="W92" s="337">
        <v>0</v>
      </c>
    </row>
    <row r="93" spans="1:23">
      <c r="A93" s="337" t="s">
        <v>224</v>
      </c>
      <c r="B93" s="337" t="s">
        <v>225</v>
      </c>
      <c r="C93" s="337">
        <v>215</v>
      </c>
      <c r="D93" s="337">
        <v>747670</v>
      </c>
      <c r="E93" s="337">
        <v>4453554211</v>
      </c>
      <c r="F93" s="337">
        <v>5873</v>
      </c>
      <c r="G93" s="337">
        <v>6107</v>
      </c>
      <c r="H93" s="337">
        <v>6000</v>
      </c>
      <c r="I93" s="338">
        <v>127</v>
      </c>
      <c r="J93" s="338">
        <v>0.02</v>
      </c>
      <c r="K93" s="337">
        <v>5916</v>
      </c>
      <c r="L93" s="338">
        <v>43</v>
      </c>
      <c r="M93" s="338">
        <v>0.01</v>
      </c>
      <c r="N93" s="337">
        <v>5804</v>
      </c>
      <c r="O93" s="337">
        <v>6107</v>
      </c>
      <c r="P93" s="337">
        <v>843</v>
      </c>
      <c r="Q93" s="337">
        <v>7.02</v>
      </c>
      <c r="R93" s="337">
        <v>1</v>
      </c>
      <c r="S93" s="337">
        <v>3720</v>
      </c>
      <c r="T93" s="337">
        <v>5949</v>
      </c>
      <c r="U93" s="337">
        <v>5997</v>
      </c>
      <c r="V93" s="337">
        <v>884</v>
      </c>
      <c r="W93" s="337">
        <v>1</v>
      </c>
    </row>
    <row r="94" spans="1:23">
      <c r="A94" s="337" t="s">
        <v>523</v>
      </c>
      <c r="B94" s="337" t="s">
        <v>524</v>
      </c>
      <c r="C94" s="337">
        <v>163</v>
      </c>
      <c r="D94" s="337">
        <v>1887533</v>
      </c>
      <c r="E94" s="337">
        <v>3114339113</v>
      </c>
      <c r="F94" s="337">
        <v>1653</v>
      </c>
      <c r="G94" s="337">
        <v>1719</v>
      </c>
      <c r="H94" s="337">
        <v>1587</v>
      </c>
      <c r="I94" s="339">
        <v>-66</v>
      </c>
      <c r="J94" s="339">
        <v>-0.04</v>
      </c>
      <c r="K94" s="337">
        <v>1650</v>
      </c>
      <c r="L94" s="339">
        <v>-3</v>
      </c>
      <c r="M94" s="337">
        <v>0</v>
      </c>
      <c r="N94" s="337">
        <v>1587</v>
      </c>
      <c r="O94" s="337">
        <v>1719</v>
      </c>
      <c r="P94" s="337">
        <v>215</v>
      </c>
      <c r="Q94" s="337">
        <v>7.67</v>
      </c>
      <c r="R94" s="337">
        <v>1</v>
      </c>
      <c r="S94" s="337">
        <v>5000</v>
      </c>
      <c r="T94" s="337">
        <v>1588</v>
      </c>
      <c r="U94" s="337">
        <v>1626</v>
      </c>
      <c r="V94" s="337">
        <v>2000</v>
      </c>
      <c r="W94" s="337">
        <v>1</v>
      </c>
    </row>
    <row r="95" spans="1:23">
      <c r="A95" s="337" t="s">
        <v>226</v>
      </c>
      <c r="B95" s="337" t="s">
        <v>227</v>
      </c>
      <c r="C95" s="337">
        <v>326</v>
      </c>
      <c r="D95" s="337">
        <v>2976607</v>
      </c>
      <c r="E95" s="337">
        <v>4026335730</v>
      </c>
      <c r="F95" s="337">
        <v>1360</v>
      </c>
      <c r="G95" s="337">
        <v>1411</v>
      </c>
      <c r="H95" s="337">
        <v>1315</v>
      </c>
      <c r="I95" s="339">
        <v>-45</v>
      </c>
      <c r="J95" s="339">
        <v>-0.03</v>
      </c>
      <c r="K95" s="337">
        <v>1353</v>
      </c>
      <c r="L95" s="339">
        <v>-7</v>
      </c>
      <c r="M95" s="339">
        <v>-0.01</v>
      </c>
      <c r="N95" s="337">
        <v>1306</v>
      </c>
      <c r="O95" s="337">
        <v>1411</v>
      </c>
      <c r="P95" s="337">
        <v>409</v>
      </c>
      <c r="Q95" s="337">
        <v>3.31</v>
      </c>
      <c r="R95" s="337">
        <v>1</v>
      </c>
      <c r="S95" s="337">
        <v>1000</v>
      </c>
      <c r="T95" s="337">
        <v>1310</v>
      </c>
      <c r="U95" s="337">
        <v>1340</v>
      </c>
      <c r="V95" s="337">
        <v>1000</v>
      </c>
      <c r="W95" s="337">
        <v>1</v>
      </c>
    </row>
    <row r="96" spans="1:23">
      <c r="A96" s="337" t="s">
        <v>673</v>
      </c>
      <c r="B96" s="337" t="s">
        <v>674</v>
      </c>
      <c r="C96" s="337">
        <v>20</v>
      </c>
      <c r="D96" s="337">
        <v>39426</v>
      </c>
      <c r="E96" s="337">
        <v>65467300</v>
      </c>
      <c r="F96" s="337">
        <v>1718</v>
      </c>
      <c r="G96" s="337">
        <v>1677</v>
      </c>
      <c r="H96" s="337">
        <v>1650</v>
      </c>
      <c r="I96" s="339">
        <v>-68</v>
      </c>
      <c r="J96" s="339">
        <v>-0.04</v>
      </c>
      <c r="K96" s="337">
        <v>1705</v>
      </c>
      <c r="L96" s="339">
        <v>-13</v>
      </c>
      <c r="M96" s="339">
        <v>-0.01</v>
      </c>
      <c r="N96" s="337">
        <v>1650</v>
      </c>
      <c r="O96" s="337">
        <v>1677</v>
      </c>
      <c r="P96" s="337">
        <v>228</v>
      </c>
      <c r="Q96" s="337">
        <v>7.48</v>
      </c>
      <c r="R96" s="337">
        <v>0</v>
      </c>
      <c r="S96" s="337">
        <v>0</v>
      </c>
      <c r="T96" s="337">
        <v>0</v>
      </c>
      <c r="U96" s="337">
        <v>1650</v>
      </c>
      <c r="V96" s="337">
        <v>10000</v>
      </c>
      <c r="W96" s="337">
        <v>1</v>
      </c>
    </row>
    <row r="97" spans="1:23">
      <c r="A97" s="337" t="s">
        <v>680</v>
      </c>
      <c r="B97" s="337" t="s">
        <v>681</v>
      </c>
      <c r="C97" s="337">
        <v>522</v>
      </c>
      <c r="D97" s="337">
        <v>4866779</v>
      </c>
      <c r="E97" s="337">
        <v>10692786282</v>
      </c>
      <c r="F97" s="337">
        <v>2190</v>
      </c>
      <c r="G97" s="337">
        <v>2299</v>
      </c>
      <c r="H97" s="337">
        <v>2102</v>
      </c>
      <c r="I97" s="339">
        <v>-88</v>
      </c>
      <c r="J97" s="339">
        <v>-0.04</v>
      </c>
      <c r="K97" s="337">
        <v>2197</v>
      </c>
      <c r="L97" s="338">
        <v>7</v>
      </c>
      <c r="M97" s="337">
        <v>0</v>
      </c>
      <c r="N97" s="337">
        <v>2090</v>
      </c>
      <c r="O97" s="337">
        <v>2299</v>
      </c>
      <c r="P97" s="337">
        <v>545</v>
      </c>
      <c r="Q97" s="337">
        <v>4.03</v>
      </c>
      <c r="R97" s="337">
        <v>4</v>
      </c>
      <c r="S97" s="337">
        <v>3305</v>
      </c>
      <c r="T97" s="337">
        <v>2102</v>
      </c>
      <c r="U97" s="337">
        <v>2155</v>
      </c>
      <c r="V97" s="337">
        <v>2500</v>
      </c>
      <c r="W97" s="337">
        <v>1</v>
      </c>
    </row>
    <row r="98" spans="1:23">
      <c r="A98" s="337" t="s">
        <v>572</v>
      </c>
      <c r="B98" s="337" t="s">
        <v>573</v>
      </c>
      <c r="C98" s="337">
        <v>786</v>
      </c>
      <c r="D98" s="337">
        <v>5335769</v>
      </c>
      <c r="E98" s="337">
        <v>12316784107</v>
      </c>
      <c r="F98" s="337">
        <v>2380</v>
      </c>
      <c r="G98" s="337">
        <v>2419</v>
      </c>
      <c r="H98" s="337">
        <v>2261</v>
      </c>
      <c r="I98" s="339">
        <v>-119</v>
      </c>
      <c r="J98" s="339">
        <v>-0.05</v>
      </c>
      <c r="K98" s="337">
        <v>2308</v>
      </c>
      <c r="L98" s="339">
        <v>-72</v>
      </c>
      <c r="M98" s="339">
        <v>-0.03</v>
      </c>
      <c r="N98" s="337">
        <v>2261</v>
      </c>
      <c r="O98" s="337">
        <v>2419</v>
      </c>
      <c r="P98" s="337">
        <v>510</v>
      </c>
      <c r="Q98" s="337">
        <v>4.53</v>
      </c>
      <c r="R98" s="337">
        <v>1</v>
      </c>
      <c r="S98" s="337">
        <v>7721</v>
      </c>
      <c r="T98" s="337">
        <v>2051</v>
      </c>
      <c r="U98" s="337">
        <v>2261</v>
      </c>
      <c r="V98" s="337">
        <v>363192</v>
      </c>
      <c r="W98" s="337">
        <v>18</v>
      </c>
    </row>
    <row r="99" spans="1:23">
      <c r="A99" s="337" t="s">
        <v>663</v>
      </c>
      <c r="B99" s="337" t="s">
        <v>664</v>
      </c>
      <c r="C99" s="337">
        <v>78</v>
      </c>
      <c r="D99" s="337">
        <v>790221</v>
      </c>
      <c r="E99" s="337">
        <v>1545947022</v>
      </c>
      <c r="F99" s="337">
        <v>2029</v>
      </c>
      <c r="G99" s="337">
        <v>2069</v>
      </c>
      <c r="H99" s="337">
        <v>1948</v>
      </c>
      <c r="I99" s="339">
        <v>-81</v>
      </c>
      <c r="J99" s="339">
        <v>-0.04</v>
      </c>
      <c r="K99" s="337">
        <v>1965</v>
      </c>
      <c r="L99" s="339">
        <v>-64</v>
      </c>
      <c r="M99" s="339">
        <v>-0.03</v>
      </c>
      <c r="N99" s="337">
        <v>1948</v>
      </c>
      <c r="O99" s="337">
        <v>2069</v>
      </c>
      <c r="P99" s="337">
        <v>0</v>
      </c>
      <c r="Q99" s="337">
        <v>0</v>
      </c>
      <c r="R99" s="337">
        <v>0</v>
      </c>
      <c r="S99" s="337">
        <v>0</v>
      </c>
      <c r="T99" s="337">
        <v>0</v>
      </c>
      <c r="U99" s="337">
        <v>1948</v>
      </c>
      <c r="V99" s="337">
        <v>173003</v>
      </c>
      <c r="W99" s="337">
        <v>14</v>
      </c>
    </row>
    <row r="100" spans="1:23">
      <c r="A100" s="337" t="s">
        <v>918</v>
      </c>
      <c r="B100" s="337" t="s">
        <v>919</v>
      </c>
      <c r="C100" s="337">
        <v>286</v>
      </c>
      <c r="D100" s="337">
        <v>2782593</v>
      </c>
      <c r="E100" s="337">
        <v>5832302540</v>
      </c>
      <c r="F100" s="337">
        <v>2182</v>
      </c>
      <c r="G100" s="337">
        <v>2190</v>
      </c>
      <c r="H100" s="337">
        <v>2095</v>
      </c>
      <c r="I100" s="339">
        <v>-87</v>
      </c>
      <c r="J100" s="339">
        <v>-0.04</v>
      </c>
      <c r="K100" s="337">
        <v>2096</v>
      </c>
      <c r="L100" s="339">
        <v>-86</v>
      </c>
      <c r="M100" s="339">
        <v>-0.04</v>
      </c>
      <c r="N100" s="337">
        <v>2095</v>
      </c>
      <c r="O100" s="337">
        <v>2190</v>
      </c>
      <c r="P100" s="337">
        <v>0</v>
      </c>
      <c r="Q100" s="337">
        <v>0</v>
      </c>
      <c r="R100" s="337">
        <v>0</v>
      </c>
      <c r="S100" s="337">
        <v>0</v>
      </c>
      <c r="T100" s="337">
        <v>0</v>
      </c>
      <c r="U100" s="337">
        <v>2095</v>
      </c>
      <c r="V100" s="337">
        <v>346769</v>
      </c>
      <c r="W100" s="337">
        <v>21</v>
      </c>
    </row>
    <row r="101" spans="1:23">
      <c r="A101" s="337" t="s">
        <v>1141</v>
      </c>
      <c r="B101" s="337" t="s">
        <v>1142</v>
      </c>
      <c r="C101" s="337">
        <v>1</v>
      </c>
      <c r="D101" s="337">
        <v>5000</v>
      </c>
      <c r="E101" s="337">
        <v>4500000</v>
      </c>
      <c r="F101" s="337">
        <v>1100</v>
      </c>
      <c r="G101" s="337">
        <v>900</v>
      </c>
      <c r="H101" s="337">
        <v>900</v>
      </c>
      <c r="I101" s="339">
        <v>-200</v>
      </c>
      <c r="J101" s="339">
        <v>-0.18</v>
      </c>
      <c r="K101" s="337">
        <v>900</v>
      </c>
      <c r="L101" s="339">
        <v>-200</v>
      </c>
      <c r="M101" s="339">
        <v>-0.18</v>
      </c>
      <c r="N101" s="337">
        <v>900</v>
      </c>
      <c r="O101" s="337">
        <v>900</v>
      </c>
      <c r="P101" s="337">
        <v>0</v>
      </c>
      <c r="Q101" s="337">
        <v>0</v>
      </c>
      <c r="R101" s="337">
        <v>0</v>
      </c>
      <c r="S101" s="337">
        <v>0</v>
      </c>
      <c r="T101" s="337">
        <v>0</v>
      </c>
      <c r="U101" s="337">
        <v>0</v>
      </c>
      <c r="V101" s="337">
        <v>0</v>
      </c>
      <c r="W101" s="337">
        <v>0</v>
      </c>
    </row>
    <row r="102" spans="1:23">
      <c r="A102" s="337" t="s">
        <v>566</v>
      </c>
      <c r="B102" s="337" t="s">
        <v>567</v>
      </c>
      <c r="C102" s="337">
        <v>231</v>
      </c>
      <c r="D102" s="337">
        <v>1240047</v>
      </c>
      <c r="E102" s="337">
        <v>2949828101</v>
      </c>
      <c r="F102" s="337">
        <v>2449</v>
      </c>
      <c r="G102" s="337">
        <v>2480</v>
      </c>
      <c r="H102" s="337">
        <v>2327</v>
      </c>
      <c r="I102" s="339">
        <v>-122</v>
      </c>
      <c r="J102" s="339">
        <v>-0.05</v>
      </c>
      <c r="K102" s="337">
        <v>2379</v>
      </c>
      <c r="L102" s="339">
        <v>-70</v>
      </c>
      <c r="M102" s="339">
        <v>-0.03</v>
      </c>
      <c r="N102" s="337">
        <v>2327</v>
      </c>
      <c r="O102" s="337">
        <v>2480</v>
      </c>
      <c r="P102" s="337">
        <v>787</v>
      </c>
      <c r="Q102" s="337">
        <v>3.02</v>
      </c>
      <c r="R102" s="337">
        <v>1</v>
      </c>
      <c r="S102" s="337">
        <v>460</v>
      </c>
      <c r="T102" s="337">
        <v>2217</v>
      </c>
      <c r="U102" s="337">
        <v>2327</v>
      </c>
      <c r="V102" s="337">
        <v>154611</v>
      </c>
      <c r="W102" s="337">
        <v>9</v>
      </c>
    </row>
    <row r="103" spans="1:23">
      <c r="A103" s="337" t="s">
        <v>595</v>
      </c>
      <c r="B103" s="337" t="s">
        <v>596</v>
      </c>
      <c r="C103" s="337">
        <v>54</v>
      </c>
      <c r="D103" s="337">
        <v>318300</v>
      </c>
      <c r="E103" s="337">
        <v>670192124</v>
      </c>
      <c r="F103" s="337">
        <v>2168</v>
      </c>
      <c r="G103" s="337">
        <v>2168</v>
      </c>
      <c r="H103" s="337">
        <v>2082</v>
      </c>
      <c r="I103" s="339">
        <v>-86</v>
      </c>
      <c r="J103" s="339">
        <v>-0.04</v>
      </c>
      <c r="K103" s="337">
        <v>2106</v>
      </c>
      <c r="L103" s="339">
        <v>-62</v>
      </c>
      <c r="M103" s="339">
        <v>-0.03</v>
      </c>
      <c r="N103" s="337">
        <v>2082</v>
      </c>
      <c r="O103" s="337">
        <v>2180</v>
      </c>
      <c r="P103" s="337">
        <v>313</v>
      </c>
      <c r="Q103" s="337">
        <v>6.73</v>
      </c>
      <c r="R103" s="337">
        <v>0</v>
      </c>
      <c r="S103" s="337">
        <v>0</v>
      </c>
      <c r="T103" s="337">
        <v>0</v>
      </c>
      <c r="U103" s="337">
        <v>2082</v>
      </c>
      <c r="V103" s="337">
        <v>32310</v>
      </c>
      <c r="W103" s="337">
        <v>4</v>
      </c>
    </row>
    <row r="104" spans="1:23">
      <c r="A104" s="337" t="s">
        <v>538</v>
      </c>
      <c r="B104" s="337" t="s">
        <v>539</v>
      </c>
      <c r="C104" s="337">
        <v>61</v>
      </c>
      <c r="D104" s="337">
        <v>353119</v>
      </c>
      <c r="E104" s="337">
        <v>552893319</v>
      </c>
      <c r="F104" s="337">
        <v>1569</v>
      </c>
      <c r="G104" s="337">
        <v>1631</v>
      </c>
      <c r="H104" s="337">
        <v>1569</v>
      </c>
      <c r="I104" s="337">
        <v>0</v>
      </c>
      <c r="J104" s="337">
        <v>0</v>
      </c>
      <c r="K104" s="337">
        <v>1568</v>
      </c>
      <c r="L104" s="339">
        <v>-1</v>
      </c>
      <c r="M104" s="337">
        <v>0</v>
      </c>
      <c r="N104" s="337">
        <v>1520</v>
      </c>
      <c r="O104" s="337">
        <v>1631</v>
      </c>
      <c r="P104" s="337">
        <v>0</v>
      </c>
      <c r="Q104" s="337">
        <v>0</v>
      </c>
      <c r="R104" s="337">
        <v>1</v>
      </c>
      <c r="S104" s="337">
        <v>900</v>
      </c>
      <c r="T104" s="337">
        <v>1531</v>
      </c>
      <c r="U104" s="337">
        <v>1589</v>
      </c>
      <c r="V104" s="337">
        <v>8100</v>
      </c>
      <c r="W104" s="337">
        <v>1</v>
      </c>
    </row>
    <row r="105" spans="1:23">
      <c r="A105" s="337" t="s">
        <v>773</v>
      </c>
      <c r="B105" s="337" t="s">
        <v>774</v>
      </c>
      <c r="C105" s="337">
        <v>527</v>
      </c>
      <c r="D105" s="337">
        <v>2254870</v>
      </c>
      <c r="E105" s="337">
        <v>42550050425</v>
      </c>
      <c r="F105" s="337">
        <v>18544</v>
      </c>
      <c r="G105" s="337">
        <v>19298</v>
      </c>
      <c r="H105" s="337">
        <v>18518</v>
      </c>
      <c r="I105" s="339">
        <v>-26</v>
      </c>
      <c r="J105" s="337">
        <v>0</v>
      </c>
      <c r="K105" s="337">
        <v>18870</v>
      </c>
      <c r="L105" s="338">
        <v>326</v>
      </c>
      <c r="M105" s="338">
        <v>0.02</v>
      </c>
      <c r="N105" s="337">
        <v>18300</v>
      </c>
      <c r="O105" s="337">
        <v>19298</v>
      </c>
      <c r="P105" s="337">
        <v>3347</v>
      </c>
      <c r="Q105" s="337">
        <v>5.64</v>
      </c>
      <c r="R105" s="337">
        <v>1</v>
      </c>
      <c r="S105" s="337">
        <v>677</v>
      </c>
      <c r="T105" s="337">
        <v>18333</v>
      </c>
      <c r="U105" s="337">
        <v>18600</v>
      </c>
      <c r="V105" s="337">
        <v>2200</v>
      </c>
      <c r="W105" s="337">
        <v>2</v>
      </c>
    </row>
    <row r="106" spans="1:23">
      <c r="A106" s="337" t="s">
        <v>1189</v>
      </c>
      <c r="B106" s="337" t="s">
        <v>1190</v>
      </c>
      <c r="C106" s="337">
        <v>1</v>
      </c>
      <c r="D106" s="337">
        <v>15000</v>
      </c>
      <c r="E106" s="337">
        <v>21000000</v>
      </c>
      <c r="F106" s="337">
        <v>1400</v>
      </c>
      <c r="G106" s="337">
        <v>1400</v>
      </c>
      <c r="H106" s="337">
        <v>1400</v>
      </c>
      <c r="I106" s="337">
        <v>0</v>
      </c>
      <c r="J106" s="337">
        <v>0</v>
      </c>
      <c r="K106" s="337">
        <v>1400</v>
      </c>
      <c r="L106" s="337">
        <v>0</v>
      </c>
      <c r="M106" s="337">
        <v>0</v>
      </c>
      <c r="N106" s="337">
        <v>1400</v>
      </c>
      <c r="O106" s="337">
        <v>1400</v>
      </c>
      <c r="P106" s="337">
        <v>0</v>
      </c>
      <c r="Q106" s="337">
        <v>0</v>
      </c>
      <c r="R106" s="337">
        <v>0</v>
      </c>
      <c r="S106" s="337">
        <v>0</v>
      </c>
      <c r="T106" s="337">
        <v>0</v>
      </c>
      <c r="U106" s="337">
        <v>0</v>
      </c>
      <c r="V106" s="337">
        <v>0</v>
      </c>
      <c r="W106" s="337">
        <v>0</v>
      </c>
    </row>
    <row r="107" spans="1:23">
      <c r="A107" s="337" t="s">
        <v>1174</v>
      </c>
      <c r="B107" s="337" t="s">
        <v>1175</v>
      </c>
      <c r="C107" s="337">
        <v>3</v>
      </c>
      <c r="D107" s="337">
        <v>25300</v>
      </c>
      <c r="E107" s="337">
        <v>25425000000</v>
      </c>
      <c r="F107" s="337">
        <v>101</v>
      </c>
      <c r="G107" s="337">
        <v>101</v>
      </c>
      <c r="H107" s="337">
        <v>100</v>
      </c>
      <c r="I107" s="339">
        <v>-1</v>
      </c>
      <c r="J107" s="339">
        <v>-0.01</v>
      </c>
      <c r="K107" s="337">
        <v>100</v>
      </c>
      <c r="L107" s="339">
        <v>-1</v>
      </c>
      <c r="M107" s="339">
        <v>-0.01</v>
      </c>
      <c r="N107" s="337">
        <v>100</v>
      </c>
      <c r="O107" s="337">
        <v>101</v>
      </c>
      <c r="P107" s="337">
        <v>0</v>
      </c>
      <c r="Q107" s="337">
        <v>0</v>
      </c>
      <c r="R107" s="337">
        <v>0</v>
      </c>
      <c r="S107" s="337">
        <v>0</v>
      </c>
      <c r="T107" s="337">
        <v>0</v>
      </c>
      <c r="U107" s="337">
        <v>0</v>
      </c>
      <c r="V107" s="337">
        <v>0</v>
      </c>
      <c r="W107" s="337">
        <v>0</v>
      </c>
    </row>
    <row r="108" spans="1:23">
      <c r="A108" s="337" t="s">
        <v>579</v>
      </c>
      <c r="B108" s="337" t="s">
        <v>580</v>
      </c>
      <c r="C108" s="337">
        <v>0</v>
      </c>
      <c r="D108" s="337">
        <v>0</v>
      </c>
      <c r="E108" s="337">
        <v>0</v>
      </c>
      <c r="F108" s="337">
        <v>8122</v>
      </c>
      <c r="G108" s="337">
        <v>0</v>
      </c>
      <c r="H108" s="337">
        <v>7800</v>
      </c>
      <c r="I108" s="339">
        <v>-322</v>
      </c>
      <c r="J108" s="339">
        <v>-0.04</v>
      </c>
      <c r="K108" s="337">
        <v>8122</v>
      </c>
      <c r="L108" s="337">
        <v>0</v>
      </c>
      <c r="M108" s="337">
        <v>0</v>
      </c>
      <c r="N108" s="337">
        <v>0</v>
      </c>
      <c r="O108" s="337">
        <v>0</v>
      </c>
      <c r="P108" s="337">
        <v>1365</v>
      </c>
      <c r="Q108" s="337">
        <v>5.95</v>
      </c>
      <c r="R108" s="337">
        <v>0</v>
      </c>
      <c r="S108" s="337">
        <v>0</v>
      </c>
      <c r="T108" s="337">
        <v>0</v>
      </c>
      <c r="U108" s="337">
        <v>7798</v>
      </c>
      <c r="V108" s="337">
        <v>1004277</v>
      </c>
      <c r="W108" s="337">
        <v>56</v>
      </c>
    </row>
    <row r="109" spans="1:23">
      <c r="A109" s="337" t="s">
        <v>527</v>
      </c>
      <c r="B109" s="337" t="s">
        <v>528</v>
      </c>
      <c r="C109" s="337">
        <v>52</v>
      </c>
      <c r="D109" s="337">
        <v>341220</v>
      </c>
      <c r="E109" s="337">
        <v>1328432711</v>
      </c>
      <c r="F109" s="337">
        <v>3752</v>
      </c>
      <c r="G109" s="337">
        <v>3902</v>
      </c>
      <c r="H109" s="337">
        <v>3839</v>
      </c>
      <c r="I109" s="338">
        <v>87</v>
      </c>
      <c r="J109" s="338">
        <v>0.02</v>
      </c>
      <c r="K109" s="337">
        <v>3893</v>
      </c>
      <c r="L109" s="338">
        <v>141</v>
      </c>
      <c r="M109" s="338">
        <v>0.04</v>
      </c>
      <c r="N109" s="337">
        <v>3615</v>
      </c>
      <c r="O109" s="337">
        <v>3902</v>
      </c>
      <c r="P109" s="337">
        <v>4</v>
      </c>
      <c r="Q109" s="337">
        <v>973.25</v>
      </c>
      <c r="R109" s="337">
        <v>1</v>
      </c>
      <c r="S109" s="337">
        <v>1192</v>
      </c>
      <c r="T109" s="337">
        <v>3636</v>
      </c>
      <c r="U109" s="337">
        <v>3839</v>
      </c>
      <c r="V109" s="337">
        <v>1445</v>
      </c>
      <c r="W109" s="337">
        <v>1</v>
      </c>
    </row>
    <row r="110" spans="1:23">
      <c r="A110" s="337" t="s">
        <v>823</v>
      </c>
      <c r="B110" s="337" t="s">
        <v>824</v>
      </c>
      <c r="C110" s="337">
        <v>14</v>
      </c>
      <c r="D110" s="337">
        <v>28368</v>
      </c>
      <c r="E110" s="337">
        <v>113950900</v>
      </c>
      <c r="F110" s="337">
        <v>4163</v>
      </c>
      <c r="G110" s="337">
        <v>4008</v>
      </c>
      <c r="H110" s="337">
        <v>3997</v>
      </c>
      <c r="I110" s="339">
        <v>-166</v>
      </c>
      <c r="J110" s="339">
        <v>-0.04</v>
      </c>
      <c r="K110" s="337">
        <v>4120</v>
      </c>
      <c r="L110" s="339">
        <v>-43</v>
      </c>
      <c r="M110" s="339">
        <v>-0.01</v>
      </c>
      <c r="N110" s="337">
        <v>3997</v>
      </c>
      <c r="O110" s="337">
        <v>4050</v>
      </c>
      <c r="P110" s="337">
        <v>785</v>
      </c>
      <c r="Q110" s="337">
        <v>5.25</v>
      </c>
      <c r="R110" s="337">
        <v>0</v>
      </c>
      <c r="S110" s="337">
        <v>0</v>
      </c>
      <c r="T110" s="337">
        <v>0</v>
      </c>
      <c r="U110" s="337">
        <v>3997</v>
      </c>
      <c r="V110" s="337">
        <v>41350</v>
      </c>
      <c r="W110" s="337">
        <v>4</v>
      </c>
    </row>
    <row r="111" spans="1:23">
      <c r="A111" s="337" t="s">
        <v>811</v>
      </c>
      <c r="B111" s="337" t="s">
        <v>812</v>
      </c>
      <c r="C111" s="337">
        <v>0</v>
      </c>
      <c r="D111" s="337">
        <v>0</v>
      </c>
      <c r="E111" s="337">
        <v>0</v>
      </c>
      <c r="F111" s="337">
        <v>29906</v>
      </c>
      <c r="G111" s="337">
        <v>0</v>
      </c>
      <c r="H111" s="337">
        <v>28711</v>
      </c>
      <c r="I111" s="339">
        <v>-1195</v>
      </c>
      <c r="J111" s="339">
        <v>-0.04</v>
      </c>
      <c r="K111" s="337">
        <v>29906</v>
      </c>
      <c r="L111" s="337">
        <v>0</v>
      </c>
      <c r="M111" s="337">
        <v>0</v>
      </c>
      <c r="N111" s="337">
        <v>0</v>
      </c>
      <c r="O111" s="337">
        <v>0</v>
      </c>
      <c r="P111" s="337">
        <v>1833</v>
      </c>
      <c r="Q111" s="337">
        <v>16.32</v>
      </c>
      <c r="R111" s="337">
        <v>0</v>
      </c>
      <c r="S111" s="337">
        <v>0</v>
      </c>
      <c r="T111" s="337">
        <v>0</v>
      </c>
      <c r="U111" s="337">
        <v>28710</v>
      </c>
      <c r="V111" s="337">
        <v>70687</v>
      </c>
      <c r="W111" s="337">
        <v>25</v>
      </c>
    </row>
    <row r="112" spans="1:23">
      <c r="A112" s="337" t="s">
        <v>359</v>
      </c>
      <c r="B112" s="337" t="s">
        <v>360</v>
      </c>
      <c r="C112" s="337">
        <v>35</v>
      </c>
      <c r="D112" s="337">
        <v>144502</v>
      </c>
      <c r="E112" s="337">
        <v>319708157</v>
      </c>
      <c r="F112" s="337">
        <v>2278</v>
      </c>
      <c r="G112" s="337">
        <v>2330</v>
      </c>
      <c r="H112" s="337">
        <v>2187</v>
      </c>
      <c r="I112" s="339">
        <v>-91</v>
      </c>
      <c r="J112" s="339">
        <v>-0.04</v>
      </c>
      <c r="K112" s="337">
        <v>2219</v>
      </c>
      <c r="L112" s="339">
        <v>-59</v>
      </c>
      <c r="M112" s="339">
        <v>-0.03</v>
      </c>
      <c r="N112" s="337">
        <v>2187</v>
      </c>
      <c r="O112" s="337">
        <v>2330</v>
      </c>
      <c r="P112" s="337">
        <v>56</v>
      </c>
      <c r="Q112" s="337">
        <v>39.630000000000003</v>
      </c>
      <c r="R112" s="337">
        <v>2</v>
      </c>
      <c r="S112" s="337">
        <v>100000</v>
      </c>
      <c r="T112" s="337">
        <v>2187</v>
      </c>
      <c r="U112" s="337">
        <v>2187</v>
      </c>
      <c r="V112" s="337">
        <v>29949</v>
      </c>
      <c r="W112" s="337">
        <v>5</v>
      </c>
    </row>
    <row r="113" spans="1:23">
      <c r="A113" s="337" t="s">
        <v>858</v>
      </c>
      <c r="B113" s="337" t="s">
        <v>859</v>
      </c>
      <c r="C113" s="337">
        <v>43</v>
      </c>
      <c r="D113" s="337">
        <v>164901</v>
      </c>
      <c r="E113" s="337">
        <v>476088360</v>
      </c>
      <c r="F113" s="337">
        <v>2922</v>
      </c>
      <c r="G113" s="337">
        <v>3036</v>
      </c>
      <c r="H113" s="337">
        <v>2806</v>
      </c>
      <c r="I113" s="339">
        <v>-116</v>
      </c>
      <c r="J113" s="339">
        <v>-0.04</v>
      </c>
      <c r="K113" s="337">
        <v>2887</v>
      </c>
      <c r="L113" s="339">
        <v>-35</v>
      </c>
      <c r="M113" s="339">
        <v>-0.01</v>
      </c>
      <c r="N113" s="337">
        <v>2806</v>
      </c>
      <c r="O113" s="337">
        <v>3036</v>
      </c>
      <c r="P113" s="337">
        <v>189</v>
      </c>
      <c r="Q113" s="337">
        <v>15.28</v>
      </c>
      <c r="R113" s="337">
        <v>0</v>
      </c>
      <c r="S113" s="337">
        <v>0</v>
      </c>
      <c r="T113" s="337">
        <v>0</v>
      </c>
      <c r="U113" s="337">
        <v>2806</v>
      </c>
      <c r="V113" s="337">
        <v>27694</v>
      </c>
      <c r="W113" s="337">
        <v>2</v>
      </c>
    </row>
    <row r="114" spans="1:23">
      <c r="A114" s="337" t="s">
        <v>1048</v>
      </c>
      <c r="B114" s="337" t="s">
        <v>1049</v>
      </c>
      <c r="C114" s="337">
        <v>0</v>
      </c>
      <c r="D114" s="337">
        <v>0</v>
      </c>
      <c r="E114" s="337">
        <v>0</v>
      </c>
      <c r="F114" s="337">
        <v>1365</v>
      </c>
      <c r="G114" s="337">
        <v>0</v>
      </c>
      <c r="H114" s="337">
        <v>1360</v>
      </c>
      <c r="I114" s="339">
        <v>-5</v>
      </c>
      <c r="J114" s="337">
        <v>0</v>
      </c>
      <c r="K114" s="337">
        <v>1365</v>
      </c>
      <c r="L114" s="337">
        <v>0</v>
      </c>
      <c r="M114" s="337">
        <v>0</v>
      </c>
      <c r="N114" s="337">
        <v>0</v>
      </c>
      <c r="O114" s="337">
        <v>0</v>
      </c>
      <c r="P114" s="337">
        <v>0</v>
      </c>
      <c r="Q114" s="337">
        <v>0</v>
      </c>
      <c r="R114" s="337">
        <v>1</v>
      </c>
      <c r="S114" s="337">
        <v>20000</v>
      </c>
      <c r="T114" s="337">
        <v>1262</v>
      </c>
      <c r="U114" s="337">
        <v>1474</v>
      </c>
      <c r="V114" s="337">
        <v>5000000</v>
      </c>
      <c r="W114" s="337">
        <v>100</v>
      </c>
    </row>
    <row r="115" spans="1:23">
      <c r="A115" s="337" t="s">
        <v>326</v>
      </c>
      <c r="B115" s="337" t="s">
        <v>880</v>
      </c>
      <c r="C115" s="337">
        <v>200</v>
      </c>
      <c r="D115" s="337">
        <v>903550</v>
      </c>
      <c r="E115" s="337">
        <v>5009735058</v>
      </c>
      <c r="F115" s="337">
        <v>5823</v>
      </c>
      <c r="G115" s="337">
        <v>5790</v>
      </c>
      <c r="H115" s="337">
        <v>5532</v>
      </c>
      <c r="I115" s="339">
        <v>-291</v>
      </c>
      <c r="J115" s="339">
        <v>-0.05</v>
      </c>
      <c r="K115" s="337">
        <v>5545</v>
      </c>
      <c r="L115" s="339">
        <v>-278</v>
      </c>
      <c r="M115" s="339">
        <v>-0.05</v>
      </c>
      <c r="N115" s="337">
        <v>5532</v>
      </c>
      <c r="O115" s="337">
        <v>5790</v>
      </c>
      <c r="P115" s="337">
        <v>493</v>
      </c>
      <c r="Q115" s="337">
        <v>11.25</v>
      </c>
      <c r="R115" s="337">
        <v>1</v>
      </c>
      <c r="S115" s="337">
        <v>500</v>
      </c>
      <c r="T115" s="337">
        <v>5300</v>
      </c>
      <c r="U115" s="337">
        <v>5532</v>
      </c>
      <c r="V115" s="337">
        <v>53602</v>
      </c>
      <c r="W115" s="337">
        <v>8</v>
      </c>
    </row>
    <row r="116" spans="1:23">
      <c r="A116" s="337" t="s">
        <v>1037</v>
      </c>
      <c r="B116" s="337" t="s">
        <v>1038</v>
      </c>
      <c r="C116" s="337">
        <v>46</v>
      </c>
      <c r="D116" s="337">
        <v>390474</v>
      </c>
      <c r="E116" s="337">
        <v>1873201475</v>
      </c>
      <c r="F116" s="337">
        <v>4955</v>
      </c>
      <c r="G116" s="337">
        <v>5050</v>
      </c>
      <c r="H116" s="337">
        <v>4785</v>
      </c>
      <c r="I116" s="339">
        <v>-170</v>
      </c>
      <c r="J116" s="339">
        <v>-0.03</v>
      </c>
      <c r="K116" s="337">
        <v>4908</v>
      </c>
      <c r="L116" s="339">
        <v>-47</v>
      </c>
      <c r="M116" s="339">
        <v>-0.01</v>
      </c>
      <c r="N116" s="337">
        <v>4760</v>
      </c>
      <c r="O116" s="337">
        <v>5050</v>
      </c>
      <c r="P116" s="337">
        <v>935</v>
      </c>
      <c r="Q116" s="337">
        <v>5.25</v>
      </c>
      <c r="R116" s="337">
        <v>2</v>
      </c>
      <c r="S116" s="337">
        <v>7800</v>
      </c>
      <c r="T116" s="337">
        <v>4762</v>
      </c>
      <c r="U116" s="337">
        <v>4799</v>
      </c>
      <c r="V116" s="337">
        <v>685</v>
      </c>
      <c r="W116" s="337">
        <v>1</v>
      </c>
    </row>
    <row r="117" spans="1:23">
      <c r="A117" s="337" t="s">
        <v>397</v>
      </c>
      <c r="B117" s="337" t="s">
        <v>398</v>
      </c>
      <c r="C117" s="337">
        <v>75</v>
      </c>
      <c r="D117" s="337">
        <v>415780</v>
      </c>
      <c r="E117" s="337">
        <v>1718244068</v>
      </c>
      <c r="F117" s="337">
        <v>4219</v>
      </c>
      <c r="G117" s="337">
        <v>4349</v>
      </c>
      <c r="H117" s="337">
        <v>4200</v>
      </c>
      <c r="I117" s="339">
        <v>-19</v>
      </c>
      <c r="J117" s="337">
        <v>0</v>
      </c>
      <c r="K117" s="337">
        <v>4207</v>
      </c>
      <c r="L117" s="339">
        <v>-12</v>
      </c>
      <c r="M117" s="337">
        <v>0</v>
      </c>
      <c r="N117" s="337">
        <v>4051</v>
      </c>
      <c r="O117" s="337">
        <v>4349</v>
      </c>
      <c r="P117" s="337">
        <v>150</v>
      </c>
      <c r="Q117" s="337">
        <v>28.05</v>
      </c>
      <c r="R117" s="337">
        <v>1</v>
      </c>
      <c r="S117" s="337">
        <v>1767</v>
      </c>
      <c r="T117" s="337">
        <v>4061</v>
      </c>
      <c r="U117" s="337">
        <v>4199</v>
      </c>
      <c r="V117" s="337">
        <v>8000</v>
      </c>
      <c r="W117" s="337">
        <v>1</v>
      </c>
    </row>
    <row r="118" spans="1:23">
      <c r="A118" s="337" t="s">
        <v>667</v>
      </c>
      <c r="B118" s="337" t="s">
        <v>668</v>
      </c>
      <c r="C118" s="337">
        <v>194</v>
      </c>
      <c r="D118" s="337">
        <v>1787839</v>
      </c>
      <c r="E118" s="337">
        <v>2347196766</v>
      </c>
      <c r="F118" s="337">
        <v>1279</v>
      </c>
      <c r="G118" s="337">
        <v>1317</v>
      </c>
      <c r="H118" s="337">
        <v>1311</v>
      </c>
      <c r="I118" s="338">
        <v>32</v>
      </c>
      <c r="J118" s="338">
        <v>0.03</v>
      </c>
      <c r="K118" s="337">
        <v>1313</v>
      </c>
      <c r="L118" s="338">
        <v>34</v>
      </c>
      <c r="M118" s="338">
        <v>0.03</v>
      </c>
      <c r="N118" s="337">
        <v>1309</v>
      </c>
      <c r="O118" s="337">
        <v>1329</v>
      </c>
      <c r="P118" s="337">
        <v>0</v>
      </c>
      <c r="Q118" s="337">
        <v>0</v>
      </c>
      <c r="R118" s="337">
        <v>3</v>
      </c>
      <c r="S118" s="337">
        <v>83266</v>
      </c>
      <c r="T118" s="337">
        <v>1310</v>
      </c>
      <c r="U118" s="337">
        <v>1315</v>
      </c>
      <c r="V118" s="337">
        <v>9000</v>
      </c>
      <c r="W118" s="337">
        <v>2</v>
      </c>
    </row>
    <row r="119" spans="1:23">
      <c r="A119" s="337" t="s">
        <v>944</v>
      </c>
      <c r="B119" s="337" t="s">
        <v>945</v>
      </c>
      <c r="C119" s="337">
        <v>62</v>
      </c>
      <c r="D119" s="337">
        <v>296842</v>
      </c>
      <c r="E119" s="337">
        <v>919808808</v>
      </c>
      <c r="F119" s="337">
        <v>3157</v>
      </c>
      <c r="G119" s="337">
        <v>3283</v>
      </c>
      <c r="H119" s="337">
        <v>3031</v>
      </c>
      <c r="I119" s="339">
        <v>-126</v>
      </c>
      <c r="J119" s="339">
        <v>-0.04</v>
      </c>
      <c r="K119" s="337">
        <v>3099</v>
      </c>
      <c r="L119" s="339">
        <v>-58</v>
      </c>
      <c r="M119" s="339">
        <v>-0.02</v>
      </c>
      <c r="N119" s="337">
        <v>3031</v>
      </c>
      <c r="O119" s="337">
        <v>3283</v>
      </c>
      <c r="P119" s="337">
        <v>-150</v>
      </c>
      <c r="Q119" s="337">
        <v>-20.66</v>
      </c>
      <c r="R119" s="337">
        <v>1</v>
      </c>
      <c r="S119" s="337">
        <v>850</v>
      </c>
      <c r="T119" s="337">
        <v>2960</v>
      </c>
      <c r="U119" s="337">
        <v>3031</v>
      </c>
      <c r="V119" s="337">
        <v>24350</v>
      </c>
      <c r="W119" s="337">
        <v>2</v>
      </c>
    </row>
    <row r="120" spans="1:23">
      <c r="A120" s="337" t="s">
        <v>715</v>
      </c>
      <c r="B120" s="337" t="s">
        <v>716</v>
      </c>
      <c r="C120" s="337">
        <v>2154</v>
      </c>
      <c r="D120" s="337">
        <v>4591477</v>
      </c>
      <c r="E120" s="337">
        <v>8132973768</v>
      </c>
      <c r="F120" s="337">
        <v>1841</v>
      </c>
      <c r="G120" s="337">
        <v>1870</v>
      </c>
      <c r="H120" s="337">
        <v>1768</v>
      </c>
      <c r="I120" s="339">
        <v>-73</v>
      </c>
      <c r="J120" s="339">
        <v>-0.04</v>
      </c>
      <c r="K120" s="337">
        <v>1771</v>
      </c>
      <c r="L120" s="339">
        <v>-70</v>
      </c>
      <c r="M120" s="339">
        <v>-0.04</v>
      </c>
      <c r="N120" s="337">
        <v>1768</v>
      </c>
      <c r="O120" s="337">
        <v>1885</v>
      </c>
      <c r="P120" s="337">
        <v>144</v>
      </c>
      <c r="Q120" s="337">
        <v>12.3</v>
      </c>
      <c r="R120" s="337">
        <v>1</v>
      </c>
      <c r="S120" s="337">
        <v>1043</v>
      </c>
      <c r="T120" s="337">
        <v>1373</v>
      </c>
      <c r="U120" s="337">
        <v>1798</v>
      </c>
      <c r="V120" s="337">
        <v>10000</v>
      </c>
      <c r="W120" s="337">
        <v>2</v>
      </c>
    </row>
    <row r="121" spans="1:23">
      <c r="A121" s="337" t="s">
        <v>891</v>
      </c>
      <c r="B121" s="337" t="s">
        <v>892</v>
      </c>
      <c r="C121" s="337">
        <v>64</v>
      </c>
      <c r="D121" s="337">
        <v>522672</v>
      </c>
      <c r="E121" s="337">
        <v>1035060802</v>
      </c>
      <c r="F121" s="337">
        <v>2042</v>
      </c>
      <c r="G121" s="337">
        <v>2120</v>
      </c>
      <c r="H121" s="337">
        <v>1961</v>
      </c>
      <c r="I121" s="339">
        <v>-81</v>
      </c>
      <c r="J121" s="339">
        <v>-0.04</v>
      </c>
      <c r="K121" s="337">
        <v>1980</v>
      </c>
      <c r="L121" s="339">
        <v>-62</v>
      </c>
      <c r="M121" s="339">
        <v>-0.03</v>
      </c>
      <c r="N121" s="337">
        <v>1961</v>
      </c>
      <c r="O121" s="337">
        <v>2120</v>
      </c>
      <c r="P121" s="337">
        <v>103</v>
      </c>
      <c r="Q121" s="337">
        <v>19.22</v>
      </c>
      <c r="R121" s="337">
        <v>0</v>
      </c>
      <c r="S121" s="337">
        <v>0</v>
      </c>
      <c r="T121" s="337">
        <v>0</v>
      </c>
      <c r="U121" s="337">
        <v>1961</v>
      </c>
      <c r="V121" s="337">
        <v>4855</v>
      </c>
      <c r="W121" s="337">
        <v>2</v>
      </c>
    </row>
    <row r="122" spans="1:23">
      <c r="A122" s="337" t="s">
        <v>916</v>
      </c>
      <c r="B122" s="337" t="s">
        <v>917</v>
      </c>
      <c r="C122" s="337">
        <v>140</v>
      </c>
      <c r="D122" s="337">
        <v>949930</v>
      </c>
      <c r="E122" s="337">
        <v>2624788357</v>
      </c>
      <c r="F122" s="337">
        <v>2813</v>
      </c>
      <c r="G122" s="337">
        <v>2909</v>
      </c>
      <c r="H122" s="337">
        <v>2725</v>
      </c>
      <c r="I122" s="339">
        <v>-88</v>
      </c>
      <c r="J122" s="339">
        <v>-0.03</v>
      </c>
      <c r="K122" s="337">
        <v>2763</v>
      </c>
      <c r="L122" s="339">
        <v>-50</v>
      </c>
      <c r="M122" s="339">
        <v>-0.02</v>
      </c>
      <c r="N122" s="337">
        <v>2701</v>
      </c>
      <c r="O122" s="337">
        <v>2909</v>
      </c>
      <c r="P122" s="337">
        <v>84</v>
      </c>
      <c r="Q122" s="337">
        <v>32.89</v>
      </c>
      <c r="R122" s="337">
        <v>0</v>
      </c>
      <c r="S122" s="337">
        <v>0</v>
      </c>
      <c r="T122" s="337">
        <v>0</v>
      </c>
      <c r="U122" s="337">
        <v>2725</v>
      </c>
      <c r="V122" s="337">
        <v>918</v>
      </c>
      <c r="W122" s="337">
        <v>1</v>
      </c>
    </row>
    <row r="123" spans="1:23">
      <c r="A123" s="337" t="s">
        <v>750</v>
      </c>
      <c r="B123" s="337" t="s">
        <v>751</v>
      </c>
      <c r="C123" s="337">
        <v>45</v>
      </c>
      <c r="D123" s="337">
        <v>275034</v>
      </c>
      <c r="E123" s="337">
        <v>447460612</v>
      </c>
      <c r="F123" s="337">
        <v>1618</v>
      </c>
      <c r="G123" s="337">
        <v>1682</v>
      </c>
      <c r="H123" s="337">
        <v>1554</v>
      </c>
      <c r="I123" s="339">
        <v>-64</v>
      </c>
      <c r="J123" s="339">
        <v>-0.04</v>
      </c>
      <c r="K123" s="337">
        <v>1627</v>
      </c>
      <c r="L123" s="338">
        <v>9</v>
      </c>
      <c r="M123" s="338">
        <v>0.01</v>
      </c>
      <c r="N123" s="337">
        <v>1554</v>
      </c>
      <c r="O123" s="337">
        <v>1682</v>
      </c>
      <c r="P123" s="337">
        <v>119</v>
      </c>
      <c r="Q123" s="337">
        <v>13.67</v>
      </c>
      <c r="R123" s="337">
        <v>1</v>
      </c>
      <c r="S123" s="337">
        <v>100</v>
      </c>
      <c r="T123" s="337">
        <v>1174</v>
      </c>
      <c r="U123" s="337">
        <v>1579</v>
      </c>
      <c r="V123" s="337">
        <v>4000</v>
      </c>
      <c r="W123" s="337">
        <v>1</v>
      </c>
    </row>
    <row r="124" spans="1:23">
      <c r="A124" s="337" t="s">
        <v>738</v>
      </c>
      <c r="B124" s="337" t="s">
        <v>739</v>
      </c>
      <c r="C124" s="337">
        <v>350</v>
      </c>
      <c r="D124" s="337">
        <v>1558899</v>
      </c>
      <c r="E124" s="337">
        <v>11472908118</v>
      </c>
      <c r="F124" s="337">
        <v>7161</v>
      </c>
      <c r="G124" s="337">
        <v>7500</v>
      </c>
      <c r="H124" s="337">
        <v>7227</v>
      </c>
      <c r="I124" s="338">
        <v>66</v>
      </c>
      <c r="J124" s="338">
        <v>0.01</v>
      </c>
      <c r="K124" s="337">
        <v>7360</v>
      </c>
      <c r="L124" s="338">
        <v>199</v>
      </c>
      <c r="M124" s="338">
        <v>0.03</v>
      </c>
      <c r="N124" s="337">
        <v>7083</v>
      </c>
      <c r="O124" s="337">
        <v>7500</v>
      </c>
      <c r="P124" s="337">
        <v>1812</v>
      </c>
      <c r="Q124" s="337">
        <v>4.0599999999999996</v>
      </c>
      <c r="R124" s="337">
        <v>1</v>
      </c>
      <c r="S124" s="337">
        <v>3000</v>
      </c>
      <c r="T124" s="337">
        <v>7121</v>
      </c>
      <c r="U124" s="337">
        <v>7227</v>
      </c>
      <c r="V124" s="337">
        <v>6117</v>
      </c>
      <c r="W124" s="337">
        <v>2</v>
      </c>
    </row>
    <row r="125" spans="1:23">
      <c r="A125" s="337" t="s">
        <v>744</v>
      </c>
      <c r="B125" s="337" t="s">
        <v>745</v>
      </c>
      <c r="C125" s="337">
        <v>48</v>
      </c>
      <c r="D125" s="337">
        <v>424698</v>
      </c>
      <c r="E125" s="337">
        <v>870826987</v>
      </c>
      <c r="F125" s="337">
        <v>2059</v>
      </c>
      <c r="G125" s="337">
        <v>2141</v>
      </c>
      <c r="H125" s="337">
        <v>2035</v>
      </c>
      <c r="I125" s="339">
        <v>-24</v>
      </c>
      <c r="J125" s="339">
        <v>-0.01</v>
      </c>
      <c r="K125" s="337">
        <v>2050</v>
      </c>
      <c r="L125" s="339">
        <v>-9</v>
      </c>
      <c r="M125" s="337">
        <v>0</v>
      </c>
      <c r="N125" s="337">
        <v>1978</v>
      </c>
      <c r="O125" s="337">
        <v>2141</v>
      </c>
      <c r="P125" s="337">
        <v>5</v>
      </c>
      <c r="Q125" s="337">
        <v>410</v>
      </c>
      <c r="R125" s="337">
        <v>1</v>
      </c>
      <c r="S125" s="337">
        <v>3813</v>
      </c>
      <c r="T125" s="337">
        <v>1981</v>
      </c>
      <c r="U125" s="337">
        <v>2035</v>
      </c>
      <c r="V125" s="337">
        <v>187</v>
      </c>
      <c r="W125" s="337">
        <v>1</v>
      </c>
    </row>
    <row r="126" spans="1:23">
      <c r="A126" s="337" t="s">
        <v>627</v>
      </c>
      <c r="B126" s="337" t="s">
        <v>628</v>
      </c>
      <c r="C126" s="337">
        <v>331</v>
      </c>
      <c r="D126" s="337">
        <v>1410883</v>
      </c>
      <c r="E126" s="337">
        <v>4220941060</v>
      </c>
      <c r="F126" s="337">
        <v>3033</v>
      </c>
      <c r="G126" s="337">
        <v>3154</v>
      </c>
      <c r="H126" s="337">
        <v>2912</v>
      </c>
      <c r="I126" s="339">
        <v>-121</v>
      </c>
      <c r="J126" s="339">
        <v>-0.04</v>
      </c>
      <c r="K126" s="337">
        <v>2992</v>
      </c>
      <c r="L126" s="339">
        <v>-41</v>
      </c>
      <c r="M126" s="339">
        <v>-0.01</v>
      </c>
      <c r="N126" s="337">
        <v>2912</v>
      </c>
      <c r="O126" s="337">
        <v>3154</v>
      </c>
      <c r="P126" s="337">
        <v>141</v>
      </c>
      <c r="Q126" s="337">
        <v>21.22</v>
      </c>
      <c r="R126" s="337">
        <v>0</v>
      </c>
      <c r="S126" s="337">
        <v>0</v>
      </c>
      <c r="T126" s="337">
        <v>0</v>
      </c>
      <c r="U126" s="337">
        <v>2912</v>
      </c>
      <c r="V126" s="337">
        <v>100</v>
      </c>
      <c r="W126" s="337">
        <v>1</v>
      </c>
    </row>
    <row r="127" spans="1:23">
      <c r="A127" s="337" t="s">
        <v>625</v>
      </c>
      <c r="B127" s="337" t="s">
        <v>626</v>
      </c>
      <c r="C127" s="337">
        <v>3008</v>
      </c>
      <c r="D127" s="337">
        <v>46847050</v>
      </c>
      <c r="E127" s="337">
        <v>109561709068</v>
      </c>
      <c r="F127" s="337">
        <v>2257</v>
      </c>
      <c r="G127" s="337">
        <v>2347</v>
      </c>
      <c r="H127" s="337">
        <v>2343</v>
      </c>
      <c r="I127" s="338">
        <v>86</v>
      </c>
      <c r="J127" s="338">
        <v>0.04</v>
      </c>
      <c r="K127" s="337">
        <v>2339</v>
      </c>
      <c r="L127" s="338">
        <v>82</v>
      </c>
      <c r="M127" s="338">
        <v>0.04</v>
      </c>
      <c r="N127" s="337">
        <v>2270</v>
      </c>
      <c r="O127" s="337">
        <v>2347</v>
      </c>
      <c r="P127" s="337">
        <v>11</v>
      </c>
      <c r="Q127" s="337">
        <v>212.64</v>
      </c>
      <c r="R127" s="337">
        <v>3</v>
      </c>
      <c r="S127" s="337">
        <v>32902</v>
      </c>
      <c r="T127" s="337">
        <v>2340</v>
      </c>
      <c r="U127" s="337">
        <v>2340</v>
      </c>
      <c r="V127" s="337">
        <v>10000</v>
      </c>
      <c r="W127" s="337">
        <v>1</v>
      </c>
    </row>
    <row r="128" spans="1:23">
      <c r="A128" s="337" t="s">
        <v>1070</v>
      </c>
      <c r="B128" s="337" t="s">
        <v>626</v>
      </c>
      <c r="C128" s="337">
        <v>1</v>
      </c>
      <c r="D128" s="337">
        <v>14000000</v>
      </c>
      <c r="E128" s="337">
        <v>31598000000</v>
      </c>
      <c r="F128" s="337">
        <v>2257</v>
      </c>
      <c r="G128" s="337">
        <v>2257</v>
      </c>
      <c r="H128" s="337">
        <v>2257</v>
      </c>
      <c r="I128" s="337">
        <v>0</v>
      </c>
      <c r="J128" s="337">
        <v>0</v>
      </c>
      <c r="K128" s="337">
        <v>2257</v>
      </c>
      <c r="L128" s="337">
        <v>0</v>
      </c>
      <c r="M128" s="337">
        <v>0</v>
      </c>
      <c r="N128" s="337">
        <v>2257</v>
      </c>
      <c r="O128" s="337">
        <v>2257</v>
      </c>
      <c r="P128" s="337">
        <v>11</v>
      </c>
      <c r="Q128" s="337">
        <v>205.18</v>
      </c>
      <c r="R128" s="337">
        <v>0</v>
      </c>
      <c r="S128" s="337">
        <v>0</v>
      </c>
      <c r="T128" s="337">
        <v>0</v>
      </c>
      <c r="U128" s="337">
        <v>0</v>
      </c>
      <c r="V128" s="337">
        <v>0</v>
      </c>
      <c r="W128" s="337">
        <v>0</v>
      </c>
    </row>
    <row r="129" spans="1:23">
      <c r="A129" s="337" t="s">
        <v>914</v>
      </c>
      <c r="B129" s="337" t="s">
        <v>915</v>
      </c>
      <c r="C129" s="337">
        <v>166</v>
      </c>
      <c r="D129" s="337">
        <v>897348</v>
      </c>
      <c r="E129" s="337">
        <v>1648831992</v>
      </c>
      <c r="F129" s="337">
        <v>1843</v>
      </c>
      <c r="G129" s="337">
        <v>1916</v>
      </c>
      <c r="H129" s="337">
        <v>1780</v>
      </c>
      <c r="I129" s="339">
        <v>-63</v>
      </c>
      <c r="J129" s="339">
        <v>-0.03</v>
      </c>
      <c r="K129" s="337">
        <v>1837</v>
      </c>
      <c r="L129" s="339">
        <v>-6</v>
      </c>
      <c r="M129" s="337">
        <v>0</v>
      </c>
      <c r="N129" s="337">
        <v>1770</v>
      </c>
      <c r="O129" s="337">
        <v>1916</v>
      </c>
      <c r="P129" s="337">
        <v>155</v>
      </c>
      <c r="Q129" s="337">
        <v>11.85</v>
      </c>
      <c r="R129" s="337">
        <v>2</v>
      </c>
      <c r="S129" s="337">
        <v>30480</v>
      </c>
      <c r="T129" s="337">
        <v>1770</v>
      </c>
      <c r="U129" s="337">
        <v>1800</v>
      </c>
      <c r="V129" s="337">
        <v>3003</v>
      </c>
      <c r="W129" s="337">
        <v>1</v>
      </c>
    </row>
    <row r="130" spans="1:23">
      <c r="A130" s="337" t="s">
        <v>690</v>
      </c>
      <c r="B130" s="337" t="s">
        <v>691</v>
      </c>
      <c r="C130" s="337">
        <v>42</v>
      </c>
      <c r="D130" s="337">
        <v>767360</v>
      </c>
      <c r="E130" s="337">
        <v>2000518406</v>
      </c>
      <c r="F130" s="337">
        <v>2742</v>
      </c>
      <c r="G130" s="337">
        <v>2749</v>
      </c>
      <c r="H130" s="337">
        <v>2550</v>
      </c>
      <c r="I130" s="339">
        <v>-192</v>
      </c>
      <c r="J130" s="339">
        <v>-7.0000000000000007E-2</v>
      </c>
      <c r="K130" s="337">
        <v>2607</v>
      </c>
      <c r="L130" s="339">
        <v>-135</v>
      </c>
      <c r="M130" s="339">
        <v>-0.05</v>
      </c>
      <c r="N130" s="337">
        <v>2520</v>
      </c>
      <c r="O130" s="337">
        <v>2749</v>
      </c>
      <c r="P130" s="337">
        <v>0</v>
      </c>
      <c r="Q130" s="337">
        <v>0</v>
      </c>
      <c r="R130" s="337">
        <v>0</v>
      </c>
      <c r="S130" s="337">
        <v>0</v>
      </c>
      <c r="T130" s="337">
        <v>0</v>
      </c>
      <c r="U130" s="337">
        <v>0</v>
      </c>
      <c r="V130" s="337">
        <v>0</v>
      </c>
      <c r="W130" s="337">
        <v>0</v>
      </c>
    </row>
    <row r="131" spans="1:23">
      <c r="A131" s="337" t="s">
        <v>367</v>
      </c>
      <c r="B131" s="337" t="s">
        <v>521</v>
      </c>
      <c r="C131" s="337">
        <v>83</v>
      </c>
      <c r="D131" s="337">
        <v>519190</v>
      </c>
      <c r="E131" s="337">
        <v>1004582589</v>
      </c>
      <c r="F131" s="337">
        <v>1875</v>
      </c>
      <c r="G131" s="337">
        <v>1950</v>
      </c>
      <c r="H131" s="337">
        <v>1919</v>
      </c>
      <c r="I131" s="338">
        <v>44</v>
      </c>
      <c r="J131" s="338">
        <v>0.02</v>
      </c>
      <c r="K131" s="337">
        <v>1935</v>
      </c>
      <c r="L131" s="338">
        <v>60</v>
      </c>
      <c r="M131" s="338">
        <v>0.03</v>
      </c>
      <c r="N131" s="337">
        <v>1880</v>
      </c>
      <c r="O131" s="337">
        <v>1950</v>
      </c>
      <c r="P131" s="337">
        <v>540</v>
      </c>
      <c r="Q131" s="337">
        <v>3.58</v>
      </c>
      <c r="R131" s="337">
        <v>1</v>
      </c>
      <c r="S131" s="337">
        <v>600</v>
      </c>
      <c r="T131" s="337">
        <v>1900</v>
      </c>
      <c r="U131" s="337">
        <v>1920</v>
      </c>
      <c r="V131" s="337">
        <v>5000</v>
      </c>
      <c r="W131" s="337">
        <v>5</v>
      </c>
    </row>
    <row r="132" spans="1:23">
      <c r="A132" s="337" t="s">
        <v>1024</v>
      </c>
      <c r="B132" s="337" t="s">
        <v>1025</v>
      </c>
      <c r="C132" s="337">
        <v>232</v>
      </c>
      <c r="D132" s="337">
        <v>363839</v>
      </c>
      <c r="E132" s="337">
        <v>2473999610</v>
      </c>
      <c r="F132" s="337">
        <v>6859</v>
      </c>
      <c r="G132" s="337">
        <v>7201</v>
      </c>
      <c r="H132" s="337">
        <v>6670</v>
      </c>
      <c r="I132" s="339">
        <v>-189</v>
      </c>
      <c r="J132" s="339">
        <v>-0.03</v>
      </c>
      <c r="K132" s="337">
        <v>6800</v>
      </c>
      <c r="L132" s="339">
        <v>-59</v>
      </c>
      <c r="M132" s="339">
        <v>-0.01</v>
      </c>
      <c r="N132" s="337">
        <v>6517</v>
      </c>
      <c r="O132" s="337">
        <v>7201</v>
      </c>
      <c r="P132" s="337">
        <v>562</v>
      </c>
      <c r="Q132" s="337">
        <v>12.1</v>
      </c>
      <c r="R132" s="337">
        <v>0</v>
      </c>
      <c r="S132" s="337">
        <v>0</v>
      </c>
      <c r="T132" s="337">
        <v>0</v>
      </c>
      <c r="U132" s="337">
        <v>6670</v>
      </c>
      <c r="V132" s="337">
        <v>803</v>
      </c>
      <c r="W132" s="337">
        <v>1</v>
      </c>
    </row>
    <row r="133" spans="1:23">
      <c r="A133" s="337" t="s">
        <v>342</v>
      </c>
      <c r="B133" s="337" t="s">
        <v>343</v>
      </c>
      <c r="C133" s="337">
        <v>98</v>
      </c>
      <c r="D133" s="337">
        <v>665047</v>
      </c>
      <c r="E133" s="337">
        <v>2167728420</v>
      </c>
      <c r="F133" s="337">
        <v>3287</v>
      </c>
      <c r="G133" s="337">
        <v>3418</v>
      </c>
      <c r="H133" s="337">
        <v>3156</v>
      </c>
      <c r="I133" s="339">
        <v>-131</v>
      </c>
      <c r="J133" s="339">
        <v>-0.04</v>
      </c>
      <c r="K133" s="337">
        <v>3260</v>
      </c>
      <c r="L133" s="339">
        <v>-27</v>
      </c>
      <c r="M133" s="339">
        <v>-0.01</v>
      </c>
      <c r="N133" s="337">
        <v>3156</v>
      </c>
      <c r="O133" s="337">
        <v>3418</v>
      </c>
      <c r="P133" s="337">
        <v>359</v>
      </c>
      <c r="Q133" s="337">
        <v>9.08</v>
      </c>
      <c r="R133" s="337">
        <v>1</v>
      </c>
      <c r="S133" s="337">
        <v>50000</v>
      </c>
      <c r="T133" s="337">
        <v>3050</v>
      </c>
      <c r="U133" s="337">
        <v>3156</v>
      </c>
      <c r="V133" s="337">
        <v>471449</v>
      </c>
      <c r="W133" s="337">
        <v>16</v>
      </c>
    </row>
    <row r="134" spans="1:23">
      <c r="A134" s="337" t="s">
        <v>1060</v>
      </c>
      <c r="B134" s="337" t="s">
        <v>1061</v>
      </c>
      <c r="C134" s="337">
        <v>1054</v>
      </c>
      <c r="D134" s="337">
        <v>17653093</v>
      </c>
      <c r="E134" s="337">
        <v>13816481639</v>
      </c>
      <c r="F134" s="337">
        <v>764</v>
      </c>
      <c r="G134" s="337">
        <v>794</v>
      </c>
      <c r="H134" s="337">
        <v>780</v>
      </c>
      <c r="I134" s="338">
        <v>16</v>
      </c>
      <c r="J134" s="338">
        <v>0.02</v>
      </c>
      <c r="K134" s="337">
        <v>783</v>
      </c>
      <c r="L134" s="338">
        <v>19</v>
      </c>
      <c r="M134" s="338">
        <v>0.02</v>
      </c>
      <c r="N134" s="337">
        <v>761</v>
      </c>
      <c r="O134" s="337">
        <v>794</v>
      </c>
      <c r="P134" s="337">
        <v>-436</v>
      </c>
      <c r="Q134" s="337">
        <v>-1.8</v>
      </c>
      <c r="R134" s="337">
        <v>1</v>
      </c>
      <c r="S134" s="337">
        <v>8032</v>
      </c>
      <c r="T134" s="337">
        <v>777</v>
      </c>
      <c r="U134" s="337">
        <v>787</v>
      </c>
      <c r="V134" s="337">
        <v>25000</v>
      </c>
      <c r="W134" s="337">
        <v>1</v>
      </c>
    </row>
    <row r="135" spans="1:23">
      <c r="A135" s="337" t="s">
        <v>839</v>
      </c>
      <c r="B135" s="337" t="s">
        <v>840</v>
      </c>
      <c r="C135" s="337">
        <v>210</v>
      </c>
      <c r="D135" s="337">
        <v>2204903</v>
      </c>
      <c r="E135" s="337">
        <v>4152802028</v>
      </c>
      <c r="F135" s="337">
        <v>1813</v>
      </c>
      <c r="G135" s="337">
        <v>1885</v>
      </c>
      <c r="H135" s="337">
        <v>1885</v>
      </c>
      <c r="I135" s="338">
        <v>72</v>
      </c>
      <c r="J135" s="338">
        <v>0.04</v>
      </c>
      <c r="K135" s="337">
        <v>1883</v>
      </c>
      <c r="L135" s="338">
        <v>70</v>
      </c>
      <c r="M135" s="338">
        <v>0.04</v>
      </c>
      <c r="N135" s="337">
        <v>1830</v>
      </c>
      <c r="O135" s="337">
        <v>1885</v>
      </c>
      <c r="P135" s="337">
        <v>42</v>
      </c>
      <c r="Q135" s="337">
        <v>44.83</v>
      </c>
      <c r="R135" s="337">
        <v>1</v>
      </c>
      <c r="S135" s="337">
        <v>1000</v>
      </c>
      <c r="T135" s="337">
        <v>1840</v>
      </c>
      <c r="U135" s="337">
        <v>1885</v>
      </c>
      <c r="V135" s="337">
        <v>9085</v>
      </c>
      <c r="W135" s="337">
        <v>2</v>
      </c>
    </row>
    <row r="136" spans="1:23">
      <c r="A136" s="337" t="s">
        <v>1139</v>
      </c>
      <c r="B136" s="337" t="s">
        <v>1140</v>
      </c>
      <c r="C136" s="337">
        <v>795</v>
      </c>
      <c r="D136" s="337">
        <v>6067127</v>
      </c>
      <c r="E136" s="337">
        <v>23876276765</v>
      </c>
      <c r="F136" s="337">
        <v>3999</v>
      </c>
      <c r="G136" s="337">
        <v>4000</v>
      </c>
      <c r="H136" s="337">
        <v>3840</v>
      </c>
      <c r="I136" s="339">
        <v>-159</v>
      </c>
      <c r="J136" s="339">
        <v>-0.04</v>
      </c>
      <c r="K136" s="337">
        <v>3935</v>
      </c>
      <c r="L136" s="339">
        <v>-64</v>
      </c>
      <c r="M136" s="339">
        <v>-0.02</v>
      </c>
      <c r="N136" s="337">
        <v>3840</v>
      </c>
      <c r="O136" s="337">
        <v>4149</v>
      </c>
      <c r="P136" s="337">
        <v>0</v>
      </c>
      <c r="Q136" s="337">
        <v>0</v>
      </c>
      <c r="R136" s="337">
        <v>0</v>
      </c>
      <c r="S136" s="337">
        <v>0</v>
      </c>
      <c r="T136" s="337">
        <v>0</v>
      </c>
      <c r="U136" s="337">
        <v>3840</v>
      </c>
      <c r="V136" s="337">
        <v>736424</v>
      </c>
      <c r="W136" s="337">
        <v>45</v>
      </c>
    </row>
    <row r="137" spans="1:23">
      <c r="A137" s="337" t="s">
        <v>466</v>
      </c>
      <c r="B137" s="337" t="s">
        <v>467</v>
      </c>
      <c r="C137" s="337">
        <v>11</v>
      </c>
      <c r="D137" s="337">
        <v>54900</v>
      </c>
      <c r="E137" s="337">
        <v>167298600</v>
      </c>
      <c r="F137" s="337">
        <v>3168</v>
      </c>
      <c r="G137" s="337">
        <v>3290</v>
      </c>
      <c r="H137" s="337">
        <v>3046</v>
      </c>
      <c r="I137" s="339">
        <v>-122</v>
      </c>
      <c r="J137" s="339">
        <v>-0.04</v>
      </c>
      <c r="K137" s="337">
        <v>3074</v>
      </c>
      <c r="L137" s="339">
        <v>-94</v>
      </c>
      <c r="M137" s="339">
        <v>-0.03</v>
      </c>
      <c r="N137" s="337">
        <v>3046</v>
      </c>
      <c r="O137" s="337">
        <v>3290</v>
      </c>
      <c r="P137" s="337">
        <v>55</v>
      </c>
      <c r="Q137" s="337">
        <v>55.89</v>
      </c>
      <c r="R137" s="337">
        <v>0</v>
      </c>
      <c r="S137" s="337">
        <v>0</v>
      </c>
      <c r="T137" s="337">
        <v>0</v>
      </c>
      <c r="U137" s="337">
        <v>3042</v>
      </c>
      <c r="V137" s="337">
        <v>643</v>
      </c>
      <c r="W137" s="337">
        <v>1</v>
      </c>
    </row>
    <row r="138" spans="1:23">
      <c r="A138" s="337" t="s">
        <v>612</v>
      </c>
      <c r="B138" s="337" t="s">
        <v>613</v>
      </c>
      <c r="C138" s="337">
        <v>213</v>
      </c>
      <c r="D138" s="337">
        <v>2092707</v>
      </c>
      <c r="E138" s="337">
        <v>4895606853</v>
      </c>
      <c r="F138" s="337">
        <v>2422</v>
      </c>
      <c r="G138" s="337">
        <v>2470</v>
      </c>
      <c r="H138" s="337">
        <v>2326</v>
      </c>
      <c r="I138" s="339">
        <v>-96</v>
      </c>
      <c r="J138" s="339">
        <v>-0.04</v>
      </c>
      <c r="K138" s="337">
        <v>2339</v>
      </c>
      <c r="L138" s="339">
        <v>-83</v>
      </c>
      <c r="M138" s="339">
        <v>-0.03</v>
      </c>
      <c r="N138" s="337">
        <v>2326</v>
      </c>
      <c r="O138" s="337">
        <v>2470</v>
      </c>
      <c r="P138" s="337">
        <v>114</v>
      </c>
      <c r="Q138" s="337">
        <v>20.52</v>
      </c>
      <c r="R138" s="337">
        <v>1</v>
      </c>
      <c r="S138" s="337">
        <v>3000</v>
      </c>
      <c r="T138" s="337">
        <v>2280</v>
      </c>
      <c r="U138" s="337">
        <v>2326</v>
      </c>
      <c r="V138" s="337">
        <v>211430</v>
      </c>
      <c r="W138" s="337">
        <v>12</v>
      </c>
    </row>
    <row r="139" spans="1:23">
      <c r="A139" s="337" t="s">
        <v>694</v>
      </c>
      <c r="B139" s="337" t="s">
        <v>695</v>
      </c>
      <c r="C139" s="337">
        <v>87</v>
      </c>
      <c r="D139" s="337">
        <v>754179</v>
      </c>
      <c r="E139" s="337">
        <v>1354533374</v>
      </c>
      <c r="F139" s="337">
        <v>1819</v>
      </c>
      <c r="G139" s="337">
        <v>1877</v>
      </c>
      <c r="H139" s="337">
        <v>1780</v>
      </c>
      <c r="I139" s="339">
        <v>-39</v>
      </c>
      <c r="J139" s="339">
        <v>-0.02</v>
      </c>
      <c r="K139" s="337">
        <v>1796</v>
      </c>
      <c r="L139" s="339">
        <v>-23</v>
      </c>
      <c r="M139" s="339">
        <v>-0.01</v>
      </c>
      <c r="N139" s="337">
        <v>1747</v>
      </c>
      <c r="O139" s="337">
        <v>1877</v>
      </c>
      <c r="P139" s="337">
        <v>6</v>
      </c>
      <c r="Q139" s="337">
        <v>299.33</v>
      </c>
      <c r="R139" s="337">
        <v>1</v>
      </c>
      <c r="S139" s="337">
        <v>1149</v>
      </c>
      <c r="T139" s="337">
        <v>1780</v>
      </c>
      <c r="U139" s="337">
        <v>1806</v>
      </c>
      <c r="V139" s="337">
        <v>5696</v>
      </c>
      <c r="W139" s="337">
        <v>1</v>
      </c>
    </row>
    <row r="140" spans="1:23">
      <c r="A140" s="337" t="s">
        <v>1031</v>
      </c>
      <c r="B140" s="337" t="s">
        <v>1032</v>
      </c>
      <c r="C140" s="337">
        <v>132</v>
      </c>
      <c r="D140" s="337">
        <v>1042629</v>
      </c>
      <c r="E140" s="337">
        <v>2636533221</v>
      </c>
      <c r="F140" s="337">
        <v>2578</v>
      </c>
      <c r="G140" s="337">
        <v>2680</v>
      </c>
      <c r="H140" s="337">
        <v>2475</v>
      </c>
      <c r="I140" s="339">
        <v>-103</v>
      </c>
      <c r="J140" s="339">
        <v>-0.04</v>
      </c>
      <c r="K140" s="337">
        <v>2529</v>
      </c>
      <c r="L140" s="339">
        <v>-49</v>
      </c>
      <c r="M140" s="339">
        <v>-0.02</v>
      </c>
      <c r="N140" s="337">
        <v>2475</v>
      </c>
      <c r="O140" s="337">
        <v>2680</v>
      </c>
      <c r="P140" s="337">
        <v>125</v>
      </c>
      <c r="Q140" s="337">
        <v>20.23</v>
      </c>
      <c r="R140" s="337">
        <v>0</v>
      </c>
      <c r="S140" s="337">
        <v>0</v>
      </c>
      <c r="T140" s="337">
        <v>0</v>
      </c>
      <c r="U140" s="337">
        <v>2475</v>
      </c>
      <c r="V140" s="337">
        <v>235772</v>
      </c>
      <c r="W140" s="337">
        <v>15</v>
      </c>
    </row>
    <row r="141" spans="1:23">
      <c r="A141" s="337" t="s">
        <v>910</v>
      </c>
      <c r="B141" s="337" t="s">
        <v>911</v>
      </c>
      <c r="C141" s="337">
        <v>42</v>
      </c>
      <c r="D141" s="337">
        <v>457946</v>
      </c>
      <c r="E141" s="337">
        <v>954649803</v>
      </c>
      <c r="F141" s="337">
        <v>2112</v>
      </c>
      <c r="G141" s="337">
        <v>2196</v>
      </c>
      <c r="H141" s="337">
        <v>2028</v>
      </c>
      <c r="I141" s="339">
        <v>-84</v>
      </c>
      <c r="J141" s="339">
        <v>-0.04</v>
      </c>
      <c r="K141" s="337">
        <v>2085</v>
      </c>
      <c r="L141" s="339">
        <v>-27</v>
      </c>
      <c r="M141" s="339">
        <v>-0.01</v>
      </c>
      <c r="N141" s="337">
        <v>2028</v>
      </c>
      <c r="O141" s="337">
        <v>2196</v>
      </c>
      <c r="P141" s="337">
        <v>245</v>
      </c>
      <c r="Q141" s="337">
        <v>8.51</v>
      </c>
      <c r="R141" s="337">
        <v>0</v>
      </c>
      <c r="S141" s="337">
        <v>0</v>
      </c>
      <c r="T141" s="337">
        <v>0</v>
      </c>
      <c r="U141" s="337">
        <v>2028</v>
      </c>
      <c r="V141" s="337">
        <v>43119</v>
      </c>
      <c r="W141" s="337">
        <v>1</v>
      </c>
    </row>
    <row r="142" spans="1:23">
      <c r="A142" s="337" t="s">
        <v>564</v>
      </c>
      <c r="B142" s="337" t="s">
        <v>565</v>
      </c>
      <c r="C142" s="337">
        <v>104</v>
      </c>
      <c r="D142" s="337">
        <v>288222</v>
      </c>
      <c r="E142" s="337">
        <v>1260450812</v>
      </c>
      <c r="F142" s="337">
        <v>4247</v>
      </c>
      <c r="G142" s="337">
        <v>4416</v>
      </c>
      <c r="H142" s="337">
        <v>4335</v>
      </c>
      <c r="I142" s="338">
        <v>88</v>
      </c>
      <c r="J142" s="338">
        <v>0.02</v>
      </c>
      <c r="K142" s="337">
        <v>4373</v>
      </c>
      <c r="L142" s="338">
        <v>126</v>
      </c>
      <c r="M142" s="338">
        <v>0.03</v>
      </c>
      <c r="N142" s="337">
        <v>4200</v>
      </c>
      <c r="O142" s="337">
        <v>4416</v>
      </c>
      <c r="P142" s="337">
        <v>520</v>
      </c>
      <c r="Q142" s="337">
        <v>8.41</v>
      </c>
      <c r="R142" s="337">
        <v>1</v>
      </c>
      <c r="S142" s="337">
        <v>1000</v>
      </c>
      <c r="T142" s="337">
        <v>4170</v>
      </c>
      <c r="U142" s="337">
        <v>4416</v>
      </c>
      <c r="V142" s="337">
        <v>3665</v>
      </c>
      <c r="W142" s="337">
        <v>2</v>
      </c>
    </row>
    <row r="143" spans="1:23">
      <c r="A143" s="337" t="s">
        <v>12</v>
      </c>
      <c r="B143" s="337" t="s">
        <v>328</v>
      </c>
      <c r="C143" s="337">
        <v>3695</v>
      </c>
      <c r="D143" s="337">
        <v>82274828</v>
      </c>
      <c r="E143" s="337">
        <v>217683450195</v>
      </c>
      <c r="F143" s="337">
        <v>2547</v>
      </c>
      <c r="G143" s="337">
        <v>2648</v>
      </c>
      <c r="H143" s="337">
        <v>2645</v>
      </c>
      <c r="I143" s="338">
        <v>98</v>
      </c>
      <c r="J143" s="338">
        <v>0.04</v>
      </c>
      <c r="K143" s="337">
        <v>2646</v>
      </c>
      <c r="L143" s="338">
        <v>99</v>
      </c>
      <c r="M143" s="338">
        <v>0.04</v>
      </c>
      <c r="N143" s="337">
        <v>2600</v>
      </c>
      <c r="O143" s="337">
        <v>2648</v>
      </c>
      <c r="P143" s="337">
        <v>-316</v>
      </c>
      <c r="Q143" s="337">
        <v>-8.3699999999999992</v>
      </c>
      <c r="R143" s="337">
        <v>1</v>
      </c>
      <c r="S143" s="337">
        <v>400</v>
      </c>
      <c r="T143" s="337">
        <v>2630</v>
      </c>
      <c r="U143" s="337">
        <v>2700</v>
      </c>
      <c r="V143" s="337">
        <v>382</v>
      </c>
      <c r="W143" s="337">
        <v>1</v>
      </c>
    </row>
    <row r="144" spans="1:23">
      <c r="A144" s="337" t="s">
        <v>1039</v>
      </c>
      <c r="B144" s="337" t="s">
        <v>1040</v>
      </c>
      <c r="C144" s="337">
        <v>58</v>
      </c>
      <c r="D144" s="337">
        <v>339913</v>
      </c>
      <c r="E144" s="337">
        <v>621093070</v>
      </c>
      <c r="F144" s="337">
        <v>1808</v>
      </c>
      <c r="G144" s="337">
        <v>1880</v>
      </c>
      <c r="H144" s="337">
        <v>1761</v>
      </c>
      <c r="I144" s="339">
        <v>-47</v>
      </c>
      <c r="J144" s="339">
        <v>-0.03</v>
      </c>
      <c r="K144" s="337">
        <v>1827</v>
      </c>
      <c r="L144" s="338">
        <v>19</v>
      </c>
      <c r="M144" s="338">
        <v>0.01</v>
      </c>
      <c r="N144" s="337">
        <v>1750</v>
      </c>
      <c r="O144" s="337">
        <v>1880</v>
      </c>
      <c r="P144" s="337">
        <v>1</v>
      </c>
      <c r="Q144" s="337">
        <v>1827</v>
      </c>
      <c r="R144" s="337">
        <v>1</v>
      </c>
      <c r="S144" s="337">
        <v>15176</v>
      </c>
      <c r="T144" s="337">
        <v>1761</v>
      </c>
      <c r="U144" s="337">
        <v>1825</v>
      </c>
      <c r="V144" s="337">
        <v>6137</v>
      </c>
      <c r="W144" s="337">
        <v>1</v>
      </c>
    </row>
    <row r="145" spans="1:23">
      <c r="A145" s="337" t="s">
        <v>707</v>
      </c>
      <c r="B145" s="337" t="s">
        <v>708</v>
      </c>
      <c r="C145" s="337">
        <v>3</v>
      </c>
      <c r="D145" s="337">
        <v>290</v>
      </c>
      <c r="E145" s="337">
        <v>5124010</v>
      </c>
      <c r="F145" s="337">
        <v>18405</v>
      </c>
      <c r="G145" s="337">
        <v>17669</v>
      </c>
      <c r="H145" s="337">
        <v>17669</v>
      </c>
      <c r="I145" s="339">
        <v>-736</v>
      </c>
      <c r="J145" s="339">
        <v>-0.04</v>
      </c>
      <c r="K145" s="337">
        <v>18402</v>
      </c>
      <c r="L145" s="339">
        <v>-3</v>
      </c>
      <c r="M145" s="337">
        <v>0</v>
      </c>
      <c r="N145" s="337">
        <v>17669</v>
      </c>
      <c r="O145" s="337">
        <v>17669</v>
      </c>
      <c r="P145" s="337">
        <v>3357</v>
      </c>
      <c r="Q145" s="337">
        <v>5.48</v>
      </c>
      <c r="R145" s="337">
        <v>1</v>
      </c>
      <c r="S145" s="337">
        <v>76</v>
      </c>
      <c r="T145" s="337">
        <v>17669</v>
      </c>
      <c r="U145" s="337">
        <v>19141</v>
      </c>
      <c r="V145" s="337">
        <v>55</v>
      </c>
      <c r="W145" s="337">
        <v>1</v>
      </c>
    </row>
    <row r="146" spans="1:23">
      <c r="A146" s="337" t="s">
        <v>717</v>
      </c>
      <c r="B146" s="337" t="s">
        <v>718</v>
      </c>
      <c r="C146" s="337">
        <v>15</v>
      </c>
      <c r="D146" s="337">
        <v>48216</v>
      </c>
      <c r="E146" s="337">
        <v>478713663</v>
      </c>
      <c r="F146" s="337">
        <v>10077</v>
      </c>
      <c r="G146" s="337">
        <v>10460</v>
      </c>
      <c r="H146" s="337">
        <v>10000</v>
      </c>
      <c r="I146" s="339">
        <v>-77</v>
      </c>
      <c r="J146" s="339">
        <v>-0.01</v>
      </c>
      <c r="K146" s="337">
        <v>10041</v>
      </c>
      <c r="L146" s="339">
        <v>-36</v>
      </c>
      <c r="M146" s="337">
        <v>0</v>
      </c>
      <c r="N146" s="337">
        <v>9820</v>
      </c>
      <c r="O146" s="337">
        <v>10460</v>
      </c>
      <c r="P146" s="337">
        <v>1964</v>
      </c>
      <c r="Q146" s="337">
        <v>5.1100000000000003</v>
      </c>
      <c r="R146" s="337">
        <v>1</v>
      </c>
      <c r="S146" s="337">
        <v>162</v>
      </c>
      <c r="T146" s="337">
        <v>9866</v>
      </c>
      <c r="U146" s="337">
        <v>10000</v>
      </c>
      <c r="V146" s="337">
        <v>200</v>
      </c>
      <c r="W146" s="337">
        <v>1</v>
      </c>
    </row>
    <row r="147" spans="1:23">
      <c r="A147" s="337" t="s">
        <v>210</v>
      </c>
      <c r="B147" s="337" t="s">
        <v>479</v>
      </c>
      <c r="C147" s="337">
        <v>31</v>
      </c>
      <c r="D147" s="337">
        <v>44965</v>
      </c>
      <c r="E147" s="337">
        <v>432195072</v>
      </c>
      <c r="F147" s="337">
        <v>9666</v>
      </c>
      <c r="G147" s="337">
        <v>9998</v>
      </c>
      <c r="H147" s="337">
        <v>9666</v>
      </c>
      <c r="I147" s="337">
        <v>0</v>
      </c>
      <c r="J147" s="337">
        <v>0</v>
      </c>
      <c r="K147" s="337">
        <v>9654</v>
      </c>
      <c r="L147" s="339">
        <v>-12</v>
      </c>
      <c r="M147" s="337">
        <v>0</v>
      </c>
      <c r="N147" s="337">
        <v>9300</v>
      </c>
      <c r="O147" s="337">
        <v>10000</v>
      </c>
      <c r="P147" s="337">
        <v>2118</v>
      </c>
      <c r="Q147" s="337">
        <v>4.5599999999999996</v>
      </c>
      <c r="R147" s="337">
        <v>1</v>
      </c>
      <c r="S147" s="337">
        <v>500</v>
      </c>
      <c r="T147" s="337">
        <v>9323</v>
      </c>
      <c r="U147" s="337">
        <v>9666</v>
      </c>
      <c r="V147" s="337">
        <v>500</v>
      </c>
      <c r="W147" s="337">
        <v>1</v>
      </c>
    </row>
    <row r="148" spans="1:23">
      <c r="A148" s="337" t="s">
        <v>775</v>
      </c>
      <c r="B148" s="337" t="s">
        <v>776</v>
      </c>
      <c r="C148" s="337">
        <v>31</v>
      </c>
      <c r="D148" s="337">
        <v>13394</v>
      </c>
      <c r="E148" s="337">
        <v>108222225</v>
      </c>
      <c r="F148" s="337">
        <v>8366</v>
      </c>
      <c r="G148" s="337">
        <v>8323</v>
      </c>
      <c r="H148" s="337">
        <v>8049</v>
      </c>
      <c r="I148" s="339">
        <v>-317</v>
      </c>
      <c r="J148" s="339">
        <v>-0.04</v>
      </c>
      <c r="K148" s="337">
        <v>8080</v>
      </c>
      <c r="L148" s="339">
        <v>-286</v>
      </c>
      <c r="M148" s="339">
        <v>-0.03</v>
      </c>
      <c r="N148" s="337">
        <v>8009</v>
      </c>
      <c r="O148" s="337">
        <v>8323</v>
      </c>
      <c r="P148" s="337">
        <v>0</v>
      </c>
      <c r="Q148" s="337">
        <v>0</v>
      </c>
      <c r="R148" s="337">
        <v>1</v>
      </c>
      <c r="S148" s="337">
        <v>250</v>
      </c>
      <c r="T148" s="337">
        <v>7950</v>
      </c>
      <c r="U148" s="337">
        <v>8099</v>
      </c>
      <c r="V148" s="337">
        <v>800</v>
      </c>
      <c r="W148" s="337">
        <v>2</v>
      </c>
    </row>
    <row r="149" spans="1:23">
      <c r="A149" s="337" t="s">
        <v>378</v>
      </c>
      <c r="B149" s="337" t="s">
        <v>379</v>
      </c>
      <c r="C149" s="337">
        <v>13</v>
      </c>
      <c r="D149" s="337">
        <v>16812</v>
      </c>
      <c r="E149" s="337">
        <v>152805760</v>
      </c>
      <c r="F149" s="337">
        <v>9182</v>
      </c>
      <c r="G149" s="337">
        <v>9300</v>
      </c>
      <c r="H149" s="337">
        <v>8821</v>
      </c>
      <c r="I149" s="339">
        <v>-361</v>
      </c>
      <c r="J149" s="339">
        <v>-0.04</v>
      </c>
      <c r="K149" s="337">
        <v>9162</v>
      </c>
      <c r="L149" s="339">
        <v>-20</v>
      </c>
      <c r="M149" s="337">
        <v>0</v>
      </c>
      <c r="N149" s="337">
        <v>8820</v>
      </c>
      <c r="O149" s="337">
        <v>9300</v>
      </c>
      <c r="P149" s="337">
        <v>2297</v>
      </c>
      <c r="Q149" s="337">
        <v>3.99</v>
      </c>
      <c r="R149" s="337">
        <v>1</v>
      </c>
      <c r="S149" s="337">
        <v>427</v>
      </c>
      <c r="T149" s="337">
        <v>8821</v>
      </c>
      <c r="U149" s="337">
        <v>8900</v>
      </c>
      <c r="V149" s="337">
        <v>1506</v>
      </c>
      <c r="W149" s="337">
        <v>1</v>
      </c>
    </row>
    <row r="150" spans="1:23">
      <c r="A150" s="337" t="s">
        <v>1054</v>
      </c>
      <c r="B150" s="337" t="s">
        <v>1055</v>
      </c>
      <c r="C150" s="337">
        <v>83</v>
      </c>
      <c r="D150" s="337">
        <v>593327</v>
      </c>
      <c r="E150" s="337">
        <v>783857435</v>
      </c>
      <c r="F150" s="337">
        <v>1356</v>
      </c>
      <c r="G150" s="337">
        <v>1368</v>
      </c>
      <c r="H150" s="337">
        <v>1302</v>
      </c>
      <c r="I150" s="339">
        <v>-54</v>
      </c>
      <c r="J150" s="339">
        <v>-0.04</v>
      </c>
      <c r="K150" s="337">
        <v>1321</v>
      </c>
      <c r="L150" s="339">
        <v>-35</v>
      </c>
      <c r="M150" s="339">
        <v>-0.03</v>
      </c>
      <c r="N150" s="337">
        <v>1302</v>
      </c>
      <c r="O150" s="337">
        <v>1368</v>
      </c>
      <c r="P150" s="337">
        <v>58</v>
      </c>
      <c r="Q150" s="337">
        <v>22.78</v>
      </c>
      <c r="R150" s="337">
        <v>1</v>
      </c>
      <c r="S150" s="337">
        <v>789</v>
      </c>
      <c r="T150" s="337">
        <v>1260</v>
      </c>
      <c r="U150" s="337">
        <v>1302</v>
      </c>
      <c r="V150" s="337">
        <v>312572</v>
      </c>
      <c r="W150" s="337">
        <v>19</v>
      </c>
    </row>
    <row r="151" spans="1:23">
      <c r="A151" s="337" t="s">
        <v>771</v>
      </c>
      <c r="B151" s="337" t="s">
        <v>772</v>
      </c>
      <c r="C151" s="337">
        <v>50</v>
      </c>
      <c r="D151" s="337">
        <v>19205</v>
      </c>
      <c r="E151" s="337">
        <v>676985497</v>
      </c>
      <c r="F151" s="337">
        <v>36588</v>
      </c>
      <c r="G151" s="337">
        <v>35801</v>
      </c>
      <c r="H151" s="337">
        <v>35125</v>
      </c>
      <c r="I151" s="339">
        <v>-1463</v>
      </c>
      <c r="J151" s="339">
        <v>-0.04</v>
      </c>
      <c r="K151" s="337">
        <v>36129</v>
      </c>
      <c r="L151" s="339">
        <v>-459</v>
      </c>
      <c r="M151" s="339">
        <v>-0.01</v>
      </c>
      <c r="N151" s="337">
        <v>35125</v>
      </c>
      <c r="O151" s="337">
        <v>35801</v>
      </c>
      <c r="P151" s="337">
        <v>6834</v>
      </c>
      <c r="Q151" s="337">
        <v>5.29</v>
      </c>
      <c r="R151" s="337">
        <v>0</v>
      </c>
      <c r="S151" s="337">
        <v>0</v>
      </c>
      <c r="T151" s="337">
        <v>0</v>
      </c>
      <c r="U151" s="337">
        <v>35125</v>
      </c>
      <c r="V151" s="337">
        <v>624</v>
      </c>
      <c r="W151" s="337">
        <v>2</v>
      </c>
    </row>
    <row r="152" spans="1:23">
      <c r="A152" s="337" t="s">
        <v>762</v>
      </c>
      <c r="B152" s="337" t="s">
        <v>763</v>
      </c>
      <c r="C152" s="337">
        <v>9</v>
      </c>
      <c r="D152" s="337">
        <v>4471</v>
      </c>
      <c r="E152" s="337">
        <v>71707481</v>
      </c>
      <c r="F152" s="337">
        <v>16689</v>
      </c>
      <c r="G152" s="337">
        <v>16301</v>
      </c>
      <c r="H152" s="337">
        <v>16022</v>
      </c>
      <c r="I152" s="339">
        <v>-667</v>
      </c>
      <c r="J152" s="339">
        <v>-0.04</v>
      </c>
      <c r="K152" s="337">
        <v>16659</v>
      </c>
      <c r="L152" s="339">
        <v>-30</v>
      </c>
      <c r="M152" s="337">
        <v>0</v>
      </c>
      <c r="N152" s="337">
        <v>16022</v>
      </c>
      <c r="O152" s="337">
        <v>16301</v>
      </c>
      <c r="P152" s="337">
        <v>3750</v>
      </c>
      <c r="Q152" s="337">
        <v>4.4400000000000004</v>
      </c>
      <c r="R152" s="337">
        <v>1</v>
      </c>
      <c r="S152" s="337">
        <v>1703</v>
      </c>
      <c r="T152" s="337">
        <v>16022</v>
      </c>
      <c r="U152" s="337">
        <v>16500</v>
      </c>
      <c r="V152" s="337">
        <v>1000</v>
      </c>
      <c r="W152" s="337">
        <v>1</v>
      </c>
    </row>
    <row r="153" spans="1:23">
      <c r="A153" s="337" t="s">
        <v>570</v>
      </c>
      <c r="B153" s="337" t="s">
        <v>571</v>
      </c>
      <c r="C153" s="337">
        <v>190</v>
      </c>
      <c r="D153" s="337">
        <v>394700</v>
      </c>
      <c r="E153" s="337">
        <v>3619215905</v>
      </c>
      <c r="F153" s="337">
        <v>9127</v>
      </c>
      <c r="G153" s="337">
        <v>9575</v>
      </c>
      <c r="H153" s="337">
        <v>9000</v>
      </c>
      <c r="I153" s="339">
        <v>-127</v>
      </c>
      <c r="J153" s="339">
        <v>-0.01</v>
      </c>
      <c r="K153" s="337">
        <v>9170</v>
      </c>
      <c r="L153" s="338">
        <v>43</v>
      </c>
      <c r="M153" s="337">
        <v>0</v>
      </c>
      <c r="N153" s="337">
        <v>8800</v>
      </c>
      <c r="O153" s="337">
        <v>9575</v>
      </c>
      <c r="P153" s="337">
        <v>2082</v>
      </c>
      <c r="Q153" s="337">
        <v>4.4000000000000004</v>
      </c>
      <c r="R153" s="337">
        <v>1</v>
      </c>
      <c r="S153" s="337">
        <v>57</v>
      </c>
      <c r="T153" s="337">
        <v>9000</v>
      </c>
      <c r="U153" s="337">
        <v>9029</v>
      </c>
      <c r="V153" s="337">
        <v>1342</v>
      </c>
      <c r="W153" s="337">
        <v>1</v>
      </c>
    </row>
    <row r="154" spans="1:23">
      <c r="A154" s="337" t="s">
        <v>813</v>
      </c>
      <c r="B154" s="337" t="s">
        <v>814</v>
      </c>
      <c r="C154" s="337">
        <v>36</v>
      </c>
      <c r="D154" s="337">
        <v>164378</v>
      </c>
      <c r="E154" s="337">
        <v>1118575783</v>
      </c>
      <c r="F154" s="337">
        <v>6771</v>
      </c>
      <c r="G154" s="337">
        <v>7041</v>
      </c>
      <c r="H154" s="337">
        <v>6620</v>
      </c>
      <c r="I154" s="339">
        <v>-151</v>
      </c>
      <c r="J154" s="339">
        <v>-0.02</v>
      </c>
      <c r="K154" s="337">
        <v>6789</v>
      </c>
      <c r="L154" s="338">
        <v>18</v>
      </c>
      <c r="M154" s="337">
        <v>0</v>
      </c>
      <c r="N154" s="337">
        <v>6502</v>
      </c>
      <c r="O154" s="337">
        <v>7041</v>
      </c>
      <c r="P154" s="337">
        <v>1645</v>
      </c>
      <c r="Q154" s="337">
        <v>4.13</v>
      </c>
      <c r="R154" s="337">
        <v>1</v>
      </c>
      <c r="S154" s="337">
        <v>4449</v>
      </c>
      <c r="T154" s="337">
        <v>6620</v>
      </c>
      <c r="U154" s="337">
        <v>6900</v>
      </c>
      <c r="V154" s="337">
        <v>1200</v>
      </c>
      <c r="W154" s="337">
        <v>2</v>
      </c>
    </row>
    <row r="155" spans="1:23">
      <c r="A155" s="337" t="s">
        <v>725</v>
      </c>
      <c r="B155" s="337" t="s">
        <v>726</v>
      </c>
      <c r="C155" s="337">
        <v>15</v>
      </c>
      <c r="D155" s="337">
        <v>13568</v>
      </c>
      <c r="E155" s="337">
        <v>122824578</v>
      </c>
      <c r="F155" s="337">
        <v>9273</v>
      </c>
      <c r="G155" s="337">
        <v>8904</v>
      </c>
      <c r="H155" s="337">
        <v>9101</v>
      </c>
      <c r="I155" s="339">
        <v>-172</v>
      </c>
      <c r="J155" s="339">
        <v>-0.02</v>
      </c>
      <c r="K155" s="337">
        <v>9220</v>
      </c>
      <c r="L155" s="339">
        <v>-53</v>
      </c>
      <c r="M155" s="339">
        <v>-0.01</v>
      </c>
      <c r="N155" s="337">
        <v>8903</v>
      </c>
      <c r="O155" s="337">
        <v>9300</v>
      </c>
      <c r="P155" s="337">
        <v>2085</v>
      </c>
      <c r="Q155" s="337">
        <v>4.42</v>
      </c>
      <c r="R155" s="337">
        <v>1</v>
      </c>
      <c r="S155" s="337">
        <v>1421</v>
      </c>
      <c r="T155" s="337">
        <v>9100</v>
      </c>
      <c r="U155" s="337">
        <v>9610</v>
      </c>
      <c r="V155" s="337">
        <v>2000</v>
      </c>
      <c r="W155" s="337">
        <v>1</v>
      </c>
    </row>
    <row r="156" spans="1:23">
      <c r="A156" s="337" t="s">
        <v>746</v>
      </c>
      <c r="B156" s="337" t="s">
        <v>747</v>
      </c>
      <c r="C156" s="337">
        <v>11</v>
      </c>
      <c r="D156" s="337">
        <v>10100</v>
      </c>
      <c r="E156" s="337">
        <v>221281200</v>
      </c>
      <c r="F156" s="337">
        <v>22821</v>
      </c>
      <c r="G156" s="337">
        <v>21910</v>
      </c>
      <c r="H156" s="337">
        <v>21909</v>
      </c>
      <c r="I156" s="339">
        <v>-912</v>
      </c>
      <c r="J156" s="339">
        <v>-0.04</v>
      </c>
      <c r="K156" s="337">
        <v>22765</v>
      </c>
      <c r="L156" s="339">
        <v>-56</v>
      </c>
      <c r="M156" s="337">
        <v>0</v>
      </c>
      <c r="N156" s="337">
        <v>21909</v>
      </c>
      <c r="O156" s="337">
        <v>21910</v>
      </c>
      <c r="P156" s="337">
        <v>3347</v>
      </c>
      <c r="Q156" s="337">
        <v>6.8</v>
      </c>
      <c r="R156" s="337">
        <v>1</v>
      </c>
      <c r="S156" s="337">
        <v>600</v>
      </c>
      <c r="T156" s="337">
        <v>21909</v>
      </c>
      <c r="U156" s="337">
        <v>22800</v>
      </c>
      <c r="V156" s="337">
        <v>185</v>
      </c>
      <c r="W156" s="337">
        <v>1</v>
      </c>
    </row>
    <row r="157" spans="1:23">
      <c r="A157" s="337" t="s">
        <v>1105</v>
      </c>
      <c r="B157" s="337" t="s">
        <v>1106</v>
      </c>
      <c r="C157" s="337">
        <v>4</v>
      </c>
      <c r="D157" s="337">
        <v>2750</v>
      </c>
      <c r="E157" s="337">
        <v>2750000000</v>
      </c>
      <c r="F157" s="337">
        <v>100</v>
      </c>
      <c r="G157" s="337">
        <v>100</v>
      </c>
      <c r="H157" s="337">
        <v>100</v>
      </c>
      <c r="I157" s="337">
        <v>0</v>
      </c>
      <c r="J157" s="337">
        <v>0</v>
      </c>
      <c r="K157" s="337">
        <v>100</v>
      </c>
      <c r="L157" s="337">
        <v>0</v>
      </c>
      <c r="M157" s="337">
        <v>0</v>
      </c>
      <c r="N157" s="337">
        <v>100</v>
      </c>
      <c r="O157" s="337">
        <v>100</v>
      </c>
      <c r="P157" s="337">
        <v>0</v>
      </c>
      <c r="Q157" s="337">
        <v>0</v>
      </c>
      <c r="R157" s="337">
        <v>0</v>
      </c>
      <c r="S157" s="337">
        <v>0</v>
      </c>
      <c r="T157" s="337">
        <v>0</v>
      </c>
      <c r="U157" s="337">
        <v>0</v>
      </c>
      <c r="V157" s="337">
        <v>0</v>
      </c>
      <c r="W157" s="337">
        <v>0</v>
      </c>
    </row>
    <row r="158" spans="1:23">
      <c r="A158" s="337" t="s">
        <v>502</v>
      </c>
      <c r="B158" s="337" t="s">
        <v>503</v>
      </c>
      <c r="C158" s="337">
        <v>3</v>
      </c>
      <c r="D158" s="337">
        <v>1021</v>
      </c>
      <c r="E158" s="337">
        <v>44963675</v>
      </c>
      <c r="F158" s="337">
        <v>44370</v>
      </c>
      <c r="G158" s="337">
        <v>45000</v>
      </c>
      <c r="H158" s="337">
        <v>43525</v>
      </c>
      <c r="I158" s="339">
        <v>-845</v>
      </c>
      <c r="J158" s="339">
        <v>-0.02</v>
      </c>
      <c r="K158" s="337">
        <v>44365</v>
      </c>
      <c r="L158" s="339">
        <v>-5</v>
      </c>
      <c r="M158" s="337">
        <v>0</v>
      </c>
      <c r="N158" s="337">
        <v>43525</v>
      </c>
      <c r="O158" s="337">
        <v>45000</v>
      </c>
      <c r="P158" s="337">
        <v>7225</v>
      </c>
      <c r="Q158" s="337">
        <v>6.14</v>
      </c>
      <c r="R158" s="337">
        <v>0</v>
      </c>
      <c r="S158" s="337">
        <v>0</v>
      </c>
      <c r="T158" s="337">
        <v>0</v>
      </c>
      <c r="U158" s="337">
        <v>44500</v>
      </c>
      <c r="V158" s="337">
        <v>184</v>
      </c>
      <c r="W158" s="337">
        <v>1</v>
      </c>
    </row>
    <row r="159" spans="1:23">
      <c r="A159" s="337" t="s">
        <v>134</v>
      </c>
      <c r="B159" s="337" t="s">
        <v>704</v>
      </c>
      <c r="C159" s="337">
        <v>65</v>
      </c>
      <c r="D159" s="337">
        <v>107507</v>
      </c>
      <c r="E159" s="337">
        <v>680876662</v>
      </c>
      <c r="F159" s="337">
        <v>6490</v>
      </c>
      <c r="G159" s="337">
        <v>6749</v>
      </c>
      <c r="H159" s="337">
        <v>6231</v>
      </c>
      <c r="I159" s="339">
        <v>-259</v>
      </c>
      <c r="J159" s="339">
        <v>-0.04</v>
      </c>
      <c r="K159" s="337">
        <v>6452</v>
      </c>
      <c r="L159" s="339">
        <v>-38</v>
      </c>
      <c r="M159" s="339">
        <v>-0.01</v>
      </c>
      <c r="N159" s="337">
        <v>6231</v>
      </c>
      <c r="O159" s="337">
        <v>6749</v>
      </c>
      <c r="P159" s="337">
        <v>1470</v>
      </c>
      <c r="Q159" s="337">
        <v>4.3899999999999997</v>
      </c>
      <c r="R159" s="337">
        <v>0</v>
      </c>
      <c r="S159" s="337">
        <v>0</v>
      </c>
      <c r="T159" s="337">
        <v>0</v>
      </c>
      <c r="U159" s="337">
        <v>6231</v>
      </c>
      <c r="V159" s="337">
        <v>1000</v>
      </c>
      <c r="W159" s="337">
        <v>1</v>
      </c>
    </row>
    <row r="160" spans="1:23">
      <c r="A160" s="337" t="s">
        <v>864</v>
      </c>
      <c r="B160" s="337" t="s">
        <v>865</v>
      </c>
      <c r="C160" s="337">
        <v>1</v>
      </c>
      <c r="D160" s="337">
        <v>365</v>
      </c>
      <c r="E160" s="337">
        <v>4843550</v>
      </c>
      <c r="F160" s="337">
        <v>13822</v>
      </c>
      <c r="G160" s="337">
        <v>13270</v>
      </c>
      <c r="H160" s="337">
        <v>13270</v>
      </c>
      <c r="I160" s="339">
        <v>-552</v>
      </c>
      <c r="J160" s="339">
        <v>-0.04</v>
      </c>
      <c r="K160" s="337">
        <v>13821</v>
      </c>
      <c r="L160" s="339">
        <v>-1</v>
      </c>
      <c r="M160" s="337">
        <v>0</v>
      </c>
      <c r="N160" s="337">
        <v>13270</v>
      </c>
      <c r="O160" s="337">
        <v>13270</v>
      </c>
      <c r="P160" s="337">
        <v>2402</v>
      </c>
      <c r="Q160" s="337">
        <v>5.75</v>
      </c>
      <c r="R160" s="337">
        <v>0</v>
      </c>
      <c r="S160" s="337">
        <v>0</v>
      </c>
      <c r="T160" s="337">
        <v>0</v>
      </c>
      <c r="U160" s="337">
        <v>13270</v>
      </c>
      <c r="V160" s="337">
        <v>26993</v>
      </c>
      <c r="W160" s="337">
        <v>10</v>
      </c>
    </row>
    <row r="161" spans="1:23">
      <c r="A161" s="337" t="s">
        <v>760</v>
      </c>
      <c r="B161" s="337" t="s">
        <v>761</v>
      </c>
      <c r="C161" s="337">
        <v>24</v>
      </c>
      <c r="D161" s="337">
        <v>34859</v>
      </c>
      <c r="E161" s="337">
        <v>220777809</v>
      </c>
      <c r="F161" s="337">
        <v>6588</v>
      </c>
      <c r="G161" s="337">
        <v>6560</v>
      </c>
      <c r="H161" s="337">
        <v>6326</v>
      </c>
      <c r="I161" s="339">
        <v>-262</v>
      </c>
      <c r="J161" s="339">
        <v>-0.04</v>
      </c>
      <c r="K161" s="337">
        <v>6458</v>
      </c>
      <c r="L161" s="339">
        <v>-130</v>
      </c>
      <c r="M161" s="339">
        <v>-0.02</v>
      </c>
      <c r="N161" s="337">
        <v>6325</v>
      </c>
      <c r="O161" s="337">
        <v>6560</v>
      </c>
      <c r="P161" s="337">
        <v>1087</v>
      </c>
      <c r="Q161" s="337">
        <v>5.94</v>
      </c>
      <c r="R161" s="337">
        <v>0</v>
      </c>
      <c r="S161" s="337">
        <v>0</v>
      </c>
      <c r="T161" s="337">
        <v>0</v>
      </c>
      <c r="U161" s="337">
        <v>6518</v>
      </c>
      <c r="V161" s="337">
        <v>20000</v>
      </c>
      <c r="W161" s="337">
        <v>1</v>
      </c>
    </row>
    <row r="162" spans="1:23">
      <c r="A162" s="337" t="s">
        <v>374</v>
      </c>
      <c r="B162" s="337" t="s">
        <v>375</v>
      </c>
      <c r="C162" s="337">
        <v>0</v>
      </c>
      <c r="D162" s="337">
        <v>0</v>
      </c>
      <c r="E162" s="337">
        <v>0</v>
      </c>
      <c r="F162" s="337">
        <v>8365</v>
      </c>
      <c r="G162" s="337">
        <v>0</v>
      </c>
      <c r="H162" s="337">
        <v>8160</v>
      </c>
      <c r="I162" s="339">
        <v>-205</v>
      </c>
      <c r="J162" s="339">
        <v>-0.02</v>
      </c>
      <c r="K162" s="337">
        <v>8365</v>
      </c>
      <c r="L162" s="337">
        <v>0</v>
      </c>
      <c r="M162" s="337">
        <v>0</v>
      </c>
      <c r="N162" s="337">
        <v>0</v>
      </c>
      <c r="O162" s="337">
        <v>0</v>
      </c>
      <c r="P162" s="337">
        <v>861</v>
      </c>
      <c r="Q162" s="337">
        <v>9.7200000000000006</v>
      </c>
      <c r="R162" s="337">
        <v>1</v>
      </c>
      <c r="S162" s="337">
        <v>50</v>
      </c>
      <c r="T162" s="337">
        <v>8038</v>
      </c>
      <c r="U162" s="337">
        <v>8450</v>
      </c>
      <c r="V162" s="337">
        <v>1888</v>
      </c>
      <c r="W162" s="337">
        <v>1</v>
      </c>
    </row>
    <row r="163" spans="1:23">
      <c r="A163" s="337" t="s">
        <v>872</v>
      </c>
      <c r="B163" s="337" t="s">
        <v>873</v>
      </c>
      <c r="C163" s="337">
        <v>30</v>
      </c>
      <c r="D163" s="337">
        <v>112720</v>
      </c>
      <c r="E163" s="337">
        <v>930048220</v>
      </c>
      <c r="F163" s="337">
        <v>8414</v>
      </c>
      <c r="G163" s="337">
        <v>8714</v>
      </c>
      <c r="H163" s="337">
        <v>8078</v>
      </c>
      <c r="I163" s="339">
        <v>-336</v>
      </c>
      <c r="J163" s="339">
        <v>-0.04</v>
      </c>
      <c r="K163" s="337">
        <v>8337</v>
      </c>
      <c r="L163" s="339">
        <v>-77</v>
      </c>
      <c r="M163" s="339">
        <v>-0.01</v>
      </c>
      <c r="N163" s="337">
        <v>8078</v>
      </c>
      <c r="O163" s="337">
        <v>8714</v>
      </c>
      <c r="P163" s="337">
        <v>1759</v>
      </c>
      <c r="Q163" s="337">
        <v>4.74</v>
      </c>
      <c r="R163" s="337">
        <v>1</v>
      </c>
      <c r="S163" s="337">
        <v>500</v>
      </c>
      <c r="T163" s="337">
        <v>8078</v>
      </c>
      <c r="U163" s="337">
        <v>8288</v>
      </c>
      <c r="V163" s="337">
        <v>1700</v>
      </c>
      <c r="W163" s="337">
        <v>1</v>
      </c>
    </row>
    <row r="164" spans="1:23">
      <c r="A164" s="337" t="s">
        <v>889</v>
      </c>
      <c r="B164" s="337" t="s">
        <v>890</v>
      </c>
      <c r="C164" s="337">
        <v>72</v>
      </c>
      <c r="D164" s="337">
        <v>271111</v>
      </c>
      <c r="E164" s="337">
        <v>2400157560</v>
      </c>
      <c r="F164" s="337">
        <v>9214</v>
      </c>
      <c r="G164" s="337">
        <v>9000</v>
      </c>
      <c r="H164" s="337">
        <v>8846</v>
      </c>
      <c r="I164" s="339">
        <v>-368</v>
      </c>
      <c r="J164" s="339">
        <v>-0.04</v>
      </c>
      <c r="K164" s="337">
        <v>8853</v>
      </c>
      <c r="L164" s="339">
        <v>-361</v>
      </c>
      <c r="M164" s="339">
        <v>-0.04</v>
      </c>
      <c r="N164" s="337">
        <v>8846</v>
      </c>
      <c r="O164" s="337">
        <v>9350</v>
      </c>
      <c r="P164" s="337">
        <v>1195</v>
      </c>
      <c r="Q164" s="337">
        <v>7.41</v>
      </c>
      <c r="R164" s="337">
        <v>0</v>
      </c>
      <c r="S164" s="337">
        <v>0</v>
      </c>
      <c r="T164" s="337">
        <v>0</v>
      </c>
      <c r="U164" s="337">
        <v>8846</v>
      </c>
      <c r="V164" s="337">
        <v>26110</v>
      </c>
      <c r="W164" s="337">
        <v>4</v>
      </c>
    </row>
    <row r="165" spans="1:23">
      <c r="A165" s="337" t="s">
        <v>96</v>
      </c>
      <c r="B165" s="337" t="s">
        <v>228</v>
      </c>
      <c r="C165" s="337">
        <v>50</v>
      </c>
      <c r="D165" s="337">
        <v>337301</v>
      </c>
      <c r="E165" s="337">
        <v>1252293267</v>
      </c>
      <c r="F165" s="337">
        <v>3792</v>
      </c>
      <c r="G165" s="337">
        <v>3710</v>
      </c>
      <c r="H165" s="337">
        <v>3700</v>
      </c>
      <c r="I165" s="339">
        <v>-92</v>
      </c>
      <c r="J165" s="339">
        <v>-0.02</v>
      </c>
      <c r="K165" s="337">
        <v>3713</v>
      </c>
      <c r="L165" s="339">
        <v>-79</v>
      </c>
      <c r="M165" s="339">
        <v>-0.02</v>
      </c>
      <c r="N165" s="337">
        <v>3699</v>
      </c>
      <c r="O165" s="337">
        <v>3750</v>
      </c>
      <c r="P165" s="337">
        <v>568</v>
      </c>
      <c r="Q165" s="337">
        <v>6.54</v>
      </c>
      <c r="R165" s="337">
        <v>1</v>
      </c>
      <c r="S165" s="337">
        <v>12000</v>
      </c>
      <c r="T165" s="337">
        <v>3750</v>
      </c>
      <c r="U165" s="337">
        <v>3750</v>
      </c>
      <c r="V165" s="337">
        <v>2599</v>
      </c>
      <c r="W165" s="337">
        <v>3</v>
      </c>
    </row>
    <row r="166" spans="1:23">
      <c r="A166" s="337" t="s">
        <v>868</v>
      </c>
      <c r="B166" s="337" t="s">
        <v>869</v>
      </c>
      <c r="C166" s="337">
        <v>18</v>
      </c>
      <c r="D166" s="337">
        <v>43667</v>
      </c>
      <c r="E166" s="337">
        <v>231697102</v>
      </c>
      <c r="F166" s="337">
        <v>5102</v>
      </c>
      <c r="G166" s="337">
        <v>5306</v>
      </c>
      <c r="H166" s="337">
        <v>5306</v>
      </c>
      <c r="I166" s="338">
        <v>204</v>
      </c>
      <c r="J166" s="338">
        <v>0.04</v>
      </c>
      <c r="K166" s="337">
        <v>5148</v>
      </c>
      <c r="L166" s="338">
        <v>46</v>
      </c>
      <c r="M166" s="338">
        <v>0.01</v>
      </c>
      <c r="N166" s="337">
        <v>5306</v>
      </c>
      <c r="O166" s="337">
        <v>5306</v>
      </c>
      <c r="P166" s="337">
        <v>1417</v>
      </c>
      <c r="Q166" s="337">
        <v>3.63</v>
      </c>
      <c r="R166" s="337">
        <v>38</v>
      </c>
      <c r="S166" s="337">
        <v>797220</v>
      </c>
      <c r="T166" s="337">
        <v>5306</v>
      </c>
      <c r="U166" s="337">
        <v>6006</v>
      </c>
      <c r="V166" s="337">
        <v>300</v>
      </c>
      <c r="W166" s="337">
        <v>1</v>
      </c>
    </row>
    <row r="167" spans="1:23">
      <c r="A167" s="337" t="s">
        <v>779</v>
      </c>
      <c r="B167" s="337" t="s">
        <v>780</v>
      </c>
      <c r="C167" s="337">
        <v>28</v>
      </c>
      <c r="D167" s="337">
        <v>22440</v>
      </c>
      <c r="E167" s="337">
        <v>394450280</v>
      </c>
      <c r="F167" s="337">
        <v>17678</v>
      </c>
      <c r="G167" s="337">
        <v>18250</v>
      </c>
      <c r="H167" s="337">
        <v>17003</v>
      </c>
      <c r="I167" s="339">
        <v>-675</v>
      </c>
      <c r="J167" s="339">
        <v>-0.04</v>
      </c>
      <c r="K167" s="337">
        <v>17659</v>
      </c>
      <c r="L167" s="339">
        <v>-19</v>
      </c>
      <c r="M167" s="337">
        <v>0</v>
      </c>
      <c r="N167" s="337">
        <v>17001</v>
      </c>
      <c r="O167" s="337">
        <v>18250</v>
      </c>
      <c r="P167" s="337">
        <v>4594</v>
      </c>
      <c r="Q167" s="337">
        <v>3.84</v>
      </c>
      <c r="R167" s="337">
        <v>1</v>
      </c>
      <c r="S167" s="337">
        <v>180</v>
      </c>
      <c r="T167" s="337">
        <v>17001</v>
      </c>
      <c r="U167" s="337">
        <v>17003</v>
      </c>
      <c r="V167" s="337">
        <v>700</v>
      </c>
      <c r="W167" s="337">
        <v>1</v>
      </c>
    </row>
    <row r="168" spans="1:23">
      <c r="A168" s="337" t="s">
        <v>769</v>
      </c>
      <c r="B168" s="337" t="s">
        <v>770</v>
      </c>
      <c r="C168" s="337">
        <v>10</v>
      </c>
      <c r="D168" s="337">
        <v>13988</v>
      </c>
      <c r="E168" s="337">
        <v>60903978</v>
      </c>
      <c r="F168" s="337">
        <v>4512</v>
      </c>
      <c r="G168" s="337">
        <v>4675</v>
      </c>
      <c r="H168" s="337">
        <v>4333</v>
      </c>
      <c r="I168" s="339">
        <v>-179</v>
      </c>
      <c r="J168" s="339">
        <v>-0.04</v>
      </c>
      <c r="K168" s="337">
        <v>4500</v>
      </c>
      <c r="L168" s="339">
        <v>-12</v>
      </c>
      <c r="M168" s="337">
        <v>0</v>
      </c>
      <c r="N168" s="337">
        <v>4332</v>
      </c>
      <c r="O168" s="337">
        <v>4400</v>
      </c>
      <c r="P168" s="337">
        <v>497</v>
      </c>
      <c r="Q168" s="337">
        <v>9.0500000000000007</v>
      </c>
      <c r="R168" s="337">
        <v>0</v>
      </c>
      <c r="S168" s="337">
        <v>0</v>
      </c>
      <c r="T168" s="337">
        <v>0</v>
      </c>
      <c r="U168" s="337">
        <v>4400</v>
      </c>
      <c r="V168" s="337">
        <v>1077</v>
      </c>
      <c r="W168" s="337">
        <v>1</v>
      </c>
    </row>
    <row r="169" spans="1:23">
      <c r="A169" s="337" t="s">
        <v>1085</v>
      </c>
      <c r="B169" s="337" t="s">
        <v>1086</v>
      </c>
      <c r="C169" s="337">
        <v>1</v>
      </c>
      <c r="D169" s="337">
        <v>32897</v>
      </c>
      <c r="E169" s="337">
        <v>34410262</v>
      </c>
      <c r="F169" s="337">
        <v>1032</v>
      </c>
      <c r="G169" s="337">
        <v>1046</v>
      </c>
      <c r="H169" s="337">
        <v>1046</v>
      </c>
      <c r="I169" s="338">
        <v>14</v>
      </c>
      <c r="J169" s="338">
        <v>0.01</v>
      </c>
      <c r="K169" s="337">
        <v>1046</v>
      </c>
      <c r="L169" s="338">
        <v>14</v>
      </c>
      <c r="M169" s="338">
        <v>0.01</v>
      </c>
      <c r="N169" s="337">
        <v>1046</v>
      </c>
      <c r="O169" s="337">
        <v>1046</v>
      </c>
      <c r="P169" s="337">
        <v>0</v>
      </c>
      <c r="Q169" s="337">
        <v>0</v>
      </c>
      <c r="R169" s="337">
        <v>0</v>
      </c>
      <c r="S169" s="337">
        <v>0</v>
      </c>
      <c r="T169" s="337">
        <v>0</v>
      </c>
      <c r="U169" s="337">
        <v>0</v>
      </c>
      <c r="V169" s="337">
        <v>0</v>
      </c>
      <c r="W169" s="337">
        <v>0</v>
      </c>
    </row>
    <row r="170" spans="1:23">
      <c r="A170" s="337" t="s">
        <v>185</v>
      </c>
      <c r="B170" s="337" t="s">
        <v>229</v>
      </c>
      <c r="C170" s="337">
        <v>1650</v>
      </c>
      <c r="D170" s="337">
        <v>18343291</v>
      </c>
      <c r="E170" s="337">
        <v>32493731610</v>
      </c>
      <c r="F170" s="337">
        <v>1794</v>
      </c>
      <c r="G170" s="337">
        <v>1869</v>
      </c>
      <c r="H170" s="337">
        <v>1730</v>
      </c>
      <c r="I170" s="339">
        <v>-64</v>
      </c>
      <c r="J170" s="339">
        <v>-0.04</v>
      </c>
      <c r="K170" s="337">
        <v>1771</v>
      </c>
      <c r="L170" s="339">
        <v>-23</v>
      </c>
      <c r="M170" s="339">
        <v>-0.01</v>
      </c>
      <c r="N170" s="337">
        <v>1713</v>
      </c>
      <c r="O170" s="337">
        <v>1869</v>
      </c>
      <c r="P170" s="337">
        <v>270</v>
      </c>
      <c r="Q170" s="337">
        <v>6.56</v>
      </c>
      <c r="R170" s="337">
        <v>1</v>
      </c>
      <c r="S170" s="337">
        <v>3000</v>
      </c>
      <c r="T170" s="337">
        <v>1727</v>
      </c>
      <c r="U170" s="337">
        <v>1730</v>
      </c>
      <c r="V170" s="337">
        <v>4049</v>
      </c>
      <c r="W170" s="337">
        <v>1</v>
      </c>
    </row>
    <row r="171" spans="1:23">
      <c r="A171" s="337" t="s">
        <v>440</v>
      </c>
      <c r="B171" s="337" t="s">
        <v>529</v>
      </c>
      <c r="C171" s="337">
        <v>25</v>
      </c>
      <c r="D171" s="337">
        <v>28863</v>
      </c>
      <c r="E171" s="337">
        <v>170774637</v>
      </c>
      <c r="F171" s="337">
        <v>5841</v>
      </c>
      <c r="G171" s="337">
        <v>6040</v>
      </c>
      <c r="H171" s="337">
        <v>5650</v>
      </c>
      <c r="I171" s="339">
        <v>-191</v>
      </c>
      <c r="J171" s="339">
        <v>-0.03</v>
      </c>
      <c r="K171" s="337">
        <v>5871</v>
      </c>
      <c r="L171" s="338">
        <v>30</v>
      </c>
      <c r="M171" s="338">
        <v>0.01</v>
      </c>
      <c r="N171" s="337">
        <v>5610</v>
      </c>
      <c r="O171" s="337">
        <v>6040</v>
      </c>
      <c r="P171" s="337">
        <v>1335</v>
      </c>
      <c r="Q171" s="337">
        <v>4.4000000000000004</v>
      </c>
      <c r="R171" s="337">
        <v>1</v>
      </c>
      <c r="S171" s="337">
        <v>195</v>
      </c>
      <c r="T171" s="337">
        <v>5620</v>
      </c>
      <c r="U171" s="337">
        <v>5730</v>
      </c>
      <c r="V171" s="337">
        <v>2351</v>
      </c>
      <c r="W171" s="337">
        <v>1</v>
      </c>
    </row>
    <row r="172" spans="1:23">
      <c r="A172" s="337" t="s">
        <v>13</v>
      </c>
      <c r="B172" s="337" t="s">
        <v>230</v>
      </c>
      <c r="C172" s="337">
        <v>620</v>
      </c>
      <c r="D172" s="337">
        <v>5110329</v>
      </c>
      <c r="E172" s="337">
        <v>16863832479</v>
      </c>
      <c r="F172" s="337">
        <v>3205</v>
      </c>
      <c r="G172" s="337">
        <v>3365</v>
      </c>
      <c r="H172" s="337">
        <v>3240</v>
      </c>
      <c r="I172" s="338">
        <v>35</v>
      </c>
      <c r="J172" s="338">
        <v>0.01</v>
      </c>
      <c r="K172" s="337">
        <v>3300</v>
      </c>
      <c r="L172" s="338">
        <v>95</v>
      </c>
      <c r="M172" s="338">
        <v>0.03</v>
      </c>
      <c r="N172" s="337">
        <v>3150</v>
      </c>
      <c r="O172" s="337">
        <v>3365</v>
      </c>
      <c r="P172" s="337">
        <v>0</v>
      </c>
      <c r="Q172" s="337">
        <v>0</v>
      </c>
      <c r="R172" s="337">
        <v>1</v>
      </c>
      <c r="S172" s="337">
        <v>2000</v>
      </c>
      <c r="T172" s="337">
        <v>3201</v>
      </c>
      <c r="U172" s="337">
        <v>3250</v>
      </c>
      <c r="V172" s="337">
        <v>388</v>
      </c>
      <c r="W172" s="337">
        <v>1</v>
      </c>
    </row>
    <row r="173" spans="1:23">
      <c r="A173" s="337" t="s">
        <v>740</v>
      </c>
      <c r="B173" s="337" t="s">
        <v>741</v>
      </c>
      <c r="C173" s="337">
        <v>80</v>
      </c>
      <c r="D173" s="337">
        <v>77773</v>
      </c>
      <c r="E173" s="337">
        <v>801902847</v>
      </c>
      <c r="F173" s="337">
        <v>10011</v>
      </c>
      <c r="G173" s="337">
        <v>10411</v>
      </c>
      <c r="H173" s="337">
        <v>10300</v>
      </c>
      <c r="I173" s="338">
        <v>289</v>
      </c>
      <c r="J173" s="338">
        <v>0.03</v>
      </c>
      <c r="K173" s="337">
        <v>10028</v>
      </c>
      <c r="L173" s="338">
        <v>17</v>
      </c>
      <c r="M173" s="337">
        <v>0</v>
      </c>
      <c r="N173" s="337">
        <v>10110</v>
      </c>
      <c r="O173" s="337">
        <v>10411</v>
      </c>
      <c r="P173" s="337">
        <v>1356</v>
      </c>
      <c r="Q173" s="337">
        <v>7.4</v>
      </c>
      <c r="R173" s="337">
        <v>1</v>
      </c>
      <c r="S173" s="337">
        <v>407</v>
      </c>
      <c r="T173" s="337">
        <v>10210</v>
      </c>
      <c r="U173" s="337">
        <v>10338</v>
      </c>
      <c r="V173" s="337">
        <v>400</v>
      </c>
      <c r="W173" s="337">
        <v>1</v>
      </c>
    </row>
    <row r="174" spans="1:23">
      <c r="A174" s="337" t="s">
        <v>1117</v>
      </c>
      <c r="B174" s="337" t="s">
        <v>1118</v>
      </c>
      <c r="C174" s="337">
        <v>2</v>
      </c>
      <c r="D174" s="337">
        <v>41246</v>
      </c>
      <c r="E174" s="337">
        <v>41246000000</v>
      </c>
      <c r="F174" s="337">
        <v>100</v>
      </c>
      <c r="G174" s="337">
        <v>100</v>
      </c>
      <c r="H174" s="337">
        <v>100</v>
      </c>
      <c r="I174" s="337">
        <v>0</v>
      </c>
      <c r="J174" s="337">
        <v>0</v>
      </c>
      <c r="K174" s="337">
        <v>100</v>
      </c>
      <c r="L174" s="337">
        <v>0</v>
      </c>
      <c r="M174" s="337">
        <v>0</v>
      </c>
      <c r="N174" s="337">
        <v>100</v>
      </c>
      <c r="O174" s="337">
        <v>100</v>
      </c>
      <c r="P174" s="337">
        <v>0</v>
      </c>
      <c r="Q174" s="337">
        <v>0</v>
      </c>
      <c r="R174" s="337">
        <v>0</v>
      </c>
      <c r="S174" s="337">
        <v>0</v>
      </c>
      <c r="T174" s="337">
        <v>0</v>
      </c>
      <c r="U174" s="337">
        <v>0</v>
      </c>
      <c r="V174" s="337">
        <v>0</v>
      </c>
      <c r="W174" s="337">
        <v>0</v>
      </c>
    </row>
    <row r="175" spans="1:23">
      <c r="A175" s="337" t="s">
        <v>453</v>
      </c>
      <c r="B175" s="337" t="s">
        <v>519</v>
      </c>
      <c r="C175" s="337">
        <v>73</v>
      </c>
      <c r="D175" s="337">
        <v>225773</v>
      </c>
      <c r="E175" s="337">
        <v>1915035299</v>
      </c>
      <c r="F175" s="337">
        <v>8321</v>
      </c>
      <c r="G175" s="337">
        <v>8653</v>
      </c>
      <c r="H175" s="337">
        <v>8100</v>
      </c>
      <c r="I175" s="339">
        <v>-221</v>
      </c>
      <c r="J175" s="339">
        <v>-0.03</v>
      </c>
      <c r="K175" s="337">
        <v>8371</v>
      </c>
      <c r="L175" s="338">
        <v>50</v>
      </c>
      <c r="M175" s="338">
        <v>0.01</v>
      </c>
      <c r="N175" s="337">
        <v>8060</v>
      </c>
      <c r="O175" s="337">
        <v>8653</v>
      </c>
      <c r="P175" s="337">
        <v>1228</v>
      </c>
      <c r="Q175" s="337">
        <v>6.82</v>
      </c>
      <c r="R175" s="337">
        <v>1</v>
      </c>
      <c r="S175" s="337">
        <v>268</v>
      </c>
      <c r="T175" s="337">
        <v>8100</v>
      </c>
      <c r="U175" s="337">
        <v>8240</v>
      </c>
      <c r="V175" s="337">
        <v>1000</v>
      </c>
      <c r="W175" s="337">
        <v>1</v>
      </c>
    </row>
    <row r="176" spans="1:23">
      <c r="A176" s="337" t="s">
        <v>791</v>
      </c>
      <c r="B176" s="337" t="s">
        <v>792</v>
      </c>
      <c r="C176" s="337">
        <v>63</v>
      </c>
      <c r="D176" s="337">
        <v>157212</v>
      </c>
      <c r="E176" s="337">
        <v>1374161964</v>
      </c>
      <c r="F176" s="337">
        <v>8871</v>
      </c>
      <c r="G176" s="337">
        <v>9000</v>
      </c>
      <c r="H176" s="337">
        <v>8517</v>
      </c>
      <c r="I176" s="339">
        <v>-354</v>
      </c>
      <c r="J176" s="339">
        <v>-0.04</v>
      </c>
      <c r="K176" s="337">
        <v>8741</v>
      </c>
      <c r="L176" s="339">
        <v>-130</v>
      </c>
      <c r="M176" s="339">
        <v>-0.01</v>
      </c>
      <c r="N176" s="337">
        <v>8517</v>
      </c>
      <c r="O176" s="337">
        <v>9099</v>
      </c>
      <c r="P176" s="337">
        <v>1133</v>
      </c>
      <c r="Q176" s="337">
        <v>7.71</v>
      </c>
      <c r="R176" s="337">
        <v>0</v>
      </c>
      <c r="S176" s="337">
        <v>0</v>
      </c>
      <c r="T176" s="337">
        <v>0</v>
      </c>
      <c r="U176" s="337">
        <v>8517</v>
      </c>
      <c r="V176" s="337">
        <v>17820</v>
      </c>
      <c r="W176" s="337">
        <v>8</v>
      </c>
    </row>
    <row r="177" spans="1:23">
      <c r="A177" s="337" t="s">
        <v>314</v>
      </c>
      <c r="B177" s="337" t="s">
        <v>315</v>
      </c>
      <c r="C177" s="337">
        <v>1231</v>
      </c>
      <c r="D177" s="337">
        <v>5528901</v>
      </c>
      <c r="E177" s="337">
        <v>36808059831</v>
      </c>
      <c r="F177" s="337">
        <v>6692</v>
      </c>
      <c r="G177" s="337">
        <v>6710</v>
      </c>
      <c r="H177" s="337">
        <v>6445</v>
      </c>
      <c r="I177" s="339">
        <v>-247</v>
      </c>
      <c r="J177" s="339">
        <v>-0.04</v>
      </c>
      <c r="K177" s="337">
        <v>6657</v>
      </c>
      <c r="L177" s="339">
        <v>-35</v>
      </c>
      <c r="M177" s="339">
        <v>-0.01</v>
      </c>
      <c r="N177" s="337">
        <v>6425</v>
      </c>
      <c r="O177" s="337">
        <v>6959</v>
      </c>
      <c r="P177" s="337">
        <v>530</v>
      </c>
      <c r="Q177" s="337">
        <v>12.56</v>
      </c>
      <c r="R177" s="337">
        <v>1</v>
      </c>
      <c r="S177" s="337">
        <v>3844</v>
      </c>
      <c r="T177" s="337">
        <v>6472</v>
      </c>
      <c r="U177" s="337">
        <v>6472</v>
      </c>
      <c r="V177" s="337">
        <v>10</v>
      </c>
      <c r="W177" s="337">
        <v>1</v>
      </c>
    </row>
    <row r="178" spans="1:23">
      <c r="A178" s="337" t="s">
        <v>421</v>
      </c>
      <c r="B178" s="337" t="s">
        <v>422</v>
      </c>
      <c r="C178" s="337">
        <v>133</v>
      </c>
      <c r="D178" s="337">
        <v>334265</v>
      </c>
      <c r="E178" s="337">
        <v>6442363106</v>
      </c>
      <c r="F178" s="337">
        <v>18982</v>
      </c>
      <c r="G178" s="337">
        <v>19680</v>
      </c>
      <c r="H178" s="337">
        <v>18888</v>
      </c>
      <c r="I178" s="339">
        <v>-94</v>
      </c>
      <c r="J178" s="337">
        <v>0</v>
      </c>
      <c r="K178" s="337">
        <v>19273</v>
      </c>
      <c r="L178" s="338">
        <v>291</v>
      </c>
      <c r="M178" s="338">
        <v>0.02</v>
      </c>
      <c r="N178" s="337">
        <v>18033</v>
      </c>
      <c r="O178" s="337">
        <v>19680</v>
      </c>
      <c r="P178" s="337">
        <v>4010</v>
      </c>
      <c r="Q178" s="337">
        <v>4.8099999999999996</v>
      </c>
      <c r="R178" s="337">
        <v>1</v>
      </c>
      <c r="S178" s="337">
        <v>6692</v>
      </c>
      <c r="T178" s="337">
        <v>18200</v>
      </c>
      <c r="U178" s="337">
        <v>18889</v>
      </c>
      <c r="V178" s="337">
        <v>1445</v>
      </c>
      <c r="W178" s="337">
        <v>2</v>
      </c>
    </row>
    <row r="179" spans="1:23">
      <c r="A179" s="337" t="s">
        <v>692</v>
      </c>
      <c r="B179" s="337" t="s">
        <v>693</v>
      </c>
      <c r="C179" s="337">
        <v>45</v>
      </c>
      <c r="D179" s="337">
        <v>22000</v>
      </c>
      <c r="E179" s="337">
        <v>621183121</v>
      </c>
      <c r="F179" s="337">
        <v>29272</v>
      </c>
      <c r="G179" s="337">
        <v>29000</v>
      </c>
      <c r="H179" s="337">
        <v>28102</v>
      </c>
      <c r="I179" s="339">
        <v>-1170</v>
      </c>
      <c r="J179" s="339">
        <v>-0.04</v>
      </c>
      <c r="K179" s="337">
        <v>28322</v>
      </c>
      <c r="L179" s="339">
        <v>-950</v>
      </c>
      <c r="M179" s="339">
        <v>-0.03</v>
      </c>
      <c r="N179" s="337">
        <v>28102</v>
      </c>
      <c r="O179" s="337">
        <v>29000</v>
      </c>
      <c r="P179" s="337">
        <v>5285</v>
      </c>
      <c r="Q179" s="337">
        <v>5.36</v>
      </c>
      <c r="R179" s="337">
        <v>0</v>
      </c>
      <c r="S179" s="337">
        <v>0</v>
      </c>
      <c r="T179" s="337">
        <v>0</v>
      </c>
      <c r="U179" s="337">
        <v>28102</v>
      </c>
      <c r="V179" s="337">
        <v>3673</v>
      </c>
      <c r="W179" s="337">
        <v>8</v>
      </c>
    </row>
    <row r="180" spans="1:23">
      <c r="A180" s="337" t="s">
        <v>1029</v>
      </c>
      <c r="B180" s="337" t="s">
        <v>1030</v>
      </c>
      <c r="C180" s="337">
        <v>16</v>
      </c>
      <c r="D180" s="337">
        <v>291519</v>
      </c>
      <c r="E180" s="337">
        <v>579118660</v>
      </c>
      <c r="F180" s="337">
        <v>2140</v>
      </c>
      <c r="G180" s="337">
        <v>2010</v>
      </c>
      <c r="H180" s="337">
        <v>1900</v>
      </c>
      <c r="I180" s="339">
        <v>-240</v>
      </c>
      <c r="J180" s="339">
        <v>-0.11</v>
      </c>
      <c r="K180" s="337">
        <v>1987</v>
      </c>
      <c r="L180" s="339">
        <v>-153</v>
      </c>
      <c r="M180" s="339">
        <v>-7.0000000000000007E-2</v>
      </c>
      <c r="N180" s="337">
        <v>1900</v>
      </c>
      <c r="O180" s="337">
        <v>2157</v>
      </c>
      <c r="P180" s="337">
        <v>0</v>
      </c>
      <c r="Q180" s="337">
        <v>0</v>
      </c>
      <c r="R180" s="337">
        <v>0</v>
      </c>
      <c r="S180" s="337">
        <v>0</v>
      </c>
      <c r="T180" s="337">
        <v>0</v>
      </c>
      <c r="U180" s="337">
        <v>0</v>
      </c>
      <c r="V180" s="337">
        <v>0</v>
      </c>
      <c r="W180" s="337">
        <v>0</v>
      </c>
    </row>
    <row r="181" spans="1:23">
      <c r="A181" s="337" t="s">
        <v>829</v>
      </c>
      <c r="B181" s="337" t="s">
        <v>830</v>
      </c>
      <c r="C181" s="337">
        <v>52</v>
      </c>
      <c r="D181" s="337">
        <v>123777</v>
      </c>
      <c r="E181" s="337">
        <v>401567553</v>
      </c>
      <c r="F181" s="337">
        <v>3382</v>
      </c>
      <c r="G181" s="337">
        <v>3469</v>
      </c>
      <c r="H181" s="337">
        <v>3213</v>
      </c>
      <c r="I181" s="339">
        <v>-169</v>
      </c>
      <c r="J181" s="339">
        <v>-0.05</v>
      </c>
      <c r="K181" s="337">
        <v>3244</v>
      </c>
      <c r="L181" s="339">
        <v>-138</v>
      </c>
      <c r="M181" s="339">
        <v>-0.04</v>
      </c>
      <c r="N181" s="337">
        <v>3213</v>
      </c>
      <c r="O181" s="337">
        <v>3469</v>
      </c>
      <c r="P181" s="337">
        <v>265</v>
      </c>
      <c r="Q181" s="337">
        <v>12.24</v>
      </c>
      <c r="R181" s="337">
        <v>0</v>
      </c>
      <c r="S181" s="337">
        <v>0</v>
      </c>
      <c r="T181" s="337">
        <v>0</v>
      </c>
      <c r="U181" s="337">
        <v>3213</v>
      </c>
      <c r="V181" s="337">
        <v>14772</v>
      </c>
      <c r="W181" s="337">
        <v>4</v>
      </c>
    </row>
    <row r="182" spans="1:23">
      <c r="A182" s="337" t="s">
        <v>1199</v>
      </c>
      <c r="B182" s="337" t="s">
        <v>1200</v>
      </c>
      <c r="C182" s="337">
        <v>2</v>
      </c>
      <c r="D182" s="337">
        <v>5500</v>
      </c>
      <c r="E182" s="337">
        <v>14000000</v>
      </c>
      <c r="F182" s="337">
        <v>2800</v>
      </c>
      <c r="G182" s="337">
        <v>2800</v>
      </c>
      <c r="H182" s="337">
        <v>2520</v>
      </c>
      <c r="I182" s="339">
        <v>-280</v>
      </c>
      <c r="J182" s="339">
        <v>-0.1</v>
      </c>
      <c r="K182" s="337">
        <v>2545</v>
      </c>
      <c r="L182" s="339">
        <v>-255</v>
      </c>
      <c r="M182" s="339">
        <v>-0.09</v>
      </c>
      <c r="N182" s="337">
        <v>2520</v>
      </c>
      <c r="O182" s="337">
        <v>2800</v>
      </c>
      <c r="P182" s="337">
        <v>0</v>
      </c>
      <c r="Q182" s="337">
        <v>0</v>
      </c>
      <c r="R182" s="337">
        <v>0</v>
      </c>
      <c r="S182" s="337">
        <v>0</v>
      </c>
      <c r="T182" s="337">
        <v>0</v>
      </c>
      <c r="U182" s="337">
        <v>0</v>
      </c>
      <c r="V182" s="337">
        <v>0</v>
      </c>
      <c r="W182" s="337">
        <v>0</v>
      </c>
    </row>
    <row r="183" spans="1:23">
      <c r="A183" s="337" t="s">
        <v>231</v>
      </c>
      <c r="B183" s="337" t="s">
        <v>232</v>
      </c>
      <c r="C183" s="337">
        <v>28</v>
      </c>
      <c r="D183" s="337">
        <v>61797</v>
      </c>
      <c r="E183" s="337">
        <v>184597111</v>
      </c>
      <c r="F183" s="337">
        <v>3022</v>
      </c>
      <c r="G183" s="337">
        <v>3091</v>
      </c>
      <c r="H183" s="337">
        <v>2935</v>
      </c>
      <c r="I183" s="339">
        <v>-87</v>
      </c>
      <c r="J183" s="339">
        <v>-0.03</v>
      </c>
      <c r="K183" s="337">
        <v>3018</v>
      </c>
      <c r="L183" s="339">
        <v>-4</v>
      </c>
      <c r="M183" s="337">
        <v>0</v>
      </c>
      <c r="N183" s="337">
        <v>2913</v>
      </c>
      <c r="O183" s="337">
        <v>3091</v>
      </c>
      <c r="P183" s="337">
        <v>598</v>
      </c>
      <c r="Q183" s="337">
        <v>5.05</v>
      </c>
      <c r="R183" s="337">
        <v>2</v>
      </c>
      <c r="S183" s="337">
        <v>4000</v>
      </c>
      <c r="T183" s="337">
        <v>2934</v>
      </c>
      <c r="U183" s="337">
        <v>2985</v>
      </c>
      <c r="V183" s="337">
        <v>25</v>
      </c>
      <c r="W183" s="337">
        <v>1</v>
      </c>
    </row>
    <row r="184" spans="1:23">
      <c r="A184" s="337" t="s">
        <v>470</v>
      </c>
      <c r="B184" s="337" t="s">
        <v>599</v>
      </c>
      <c r="C184" s="337">
        <v>2</v>
      </c>
      <c r="D184" s="337">
        <v>13450</v>
      </c>
      <c r="E184" s="337">
        <v>210613550</v>
      </c>
      <c r="F184" s="337">
        <v>15057</v>
      </c>
      <c r="G184" s="337">
        <v>15659</v>
      </c>
      <c r="H184" s="337">
        <v>15659</v>
      </c>
      <c r="I184" s="338">
        <v>602</v>
      </c>
      <c r="J184" s="338">
        <v>0.04</v>
      </c>
      <c r="K184" s="337">
        <v>15129</v>
      </c>
      <c r="L184" s="338">
        <v>72</v>
      </c>
      <c r="M184" s="337">
        <v>0</v>
      </c>
      <c r="N184" s="337">
        <v>15659</v>
      </c>
      <c r="O184" s="337">
        <v>15659</v>
      </c>
      <c r="P184" s="337">
        <v>2746</v>
      </c>
      <c r="Q184" s="337">
        <v>5.51</v>
      </c>
      <c r="R184" s="337">
        <v>1</v>
      </c>
      <c r="S184" s="337">
        <v>4500</v>
      </c>
      <c r="T184" s="337">
        <v>15659</v>
      </c>
      <c r="U184" s="337">
        <v>0</v>
      </c>
      <c r="V184" s="337">
        <v>0</v>
      </c>
      <c r="W184" s="337">
        <v>0</v>
      </c>
    </row>
    <row r="185" spans="1:23">
      <c r="A185" s="337" t="s">
        <v>462</v>
      </c>
      <c r="B185" s="337" t="s">
        <v>463</v>
      </c>
      <c r="C185" s="337">
        <v>7</v>
      </c>
      <c r="D185" s="337">
        <v>19640</v>
      </c>
      <c r="E185" s="337">
        <v>126973680</v>
      </c>
      <c r="F185" s="337">
        <v>6729</v>
      </c>
      <c r="G185" s="337">
        <v>6500</v>
      </c>
      <c r="H185" s="337">
        <v>6460</v>
      </c>
      <c r="I185" s="339">
        <v>-269</v>
      </c>
      <c r="J185" s="339">
        <v>-0.04</v>
      </c>
      <c r="K185" s="337">
        <v>6713</v>
      </c>
      <c r="L185" s="339">
        <v>-16</v>
      </c>
      <c r="M185" s="337">
        <v>0</v>
      </c>
      <c r="N185" s="337">
        <v>6460</v>
      </c>
      <c r="O185" s="337">
        <v>6500</v>
      </c>
      <c r="P185" s="337">
        <v>1525</v>
      </c>
      <c r="Q185" s="337">
        <v>4.4000000000000004</v>
      </c>
      <c r="R185" s="337">
        <v>0</v>
      </c>
      <c r="S185" s="337">
        <v>0</v>
      </c>
      <c r="T185" s="337">
        <v>0</v>
      </c>
      <c r="U185" s="337">
        <v>6989</v>
      </c>
      <c r="V185" s="337">
        <v>3000</v>
      </c>
      <c r="W185" s="337">
        <v>1</v>
      </c>
    </row>
    <row r="186" spans="1:23">
      <c r="A186" s="337" t="s">
        <v>901</v>
      </c>
      <c r="B186" s="337" t="s">
        <v>902</v>
      </c>
      <c r="C186" s="337">
        <v>21</v>
      </c>
      <c r="D186" s="337">
        <v>1530</v>
      </c>
      <c r="E186" s="337">
        <v>1530000000</v>
      </c>
      <c r="F186" s="337">
        <v>100</v>
      </c>
      <c r="G186" s="337">
        <v>100</v>
      </c>
      <c r="H186" s="337">
        <v>100</v>
      </c>
      <c r="I186" s="337">
        <v>0</v>
      </c>
      <c r="J186" s="337">
        <v>0</v>
      </c>
      <c r="K186" s="337">
        <v>100</v>
      </c>
      <c r="L186" s="337">
        <v>0</v>
      </c>
      <c r="M186" s="337">
        <v>0</v>
      </c>
      <c r="N186" s="337">
        <v>100</v>
      </c>
      <c r="O186" s="337">
        <v>100</v>
      </c>
      <c r="P186" s="337">
        <v>0</v>
      </c>
      <c r="Q186" s="337">
        <v>0</v>
      </c>
      <c r="R186" s="337">
        <v>8</v>
      </c>
      <c r="S186" s="337">
        <v>2180</v>
      </c>
      <c r="T186" s="337">
        <v>100</v>
      </c>
      <c r="U186" s="337">
        <v>100</v>
      </c>
      <c r="V186" s="337">
        <v>90</v>
      </c>
      <c r="W186" s="337">
        <v>1</v>
      </c>
    </row>
    <row r="187" spans="1:23">
      <c r="A187" s="337" t="s">
        <v>1095</v>
      </c>
      <c r="B187" s="337" t="s">
        <v>1096</v>
      </c>
      <c r="C187" s="337">
        <v>2</v>
      </c>
      <c r="D187" s="337">
        <v>14980</v>
      </c>
      <c r="E187" s="337">
        <v>14091200</v>
      </c>
      <c r="F187" s="337">
        <v>1000</v>
      </c>
      <c r="G187" s="337">
        <v>941</v>
      </c>
      <c r="H187" s="337">
        <v>940</v>
      </c>
      <c r="I187" s="339">
        <v>-60</v>
      </c>
      <c r="J187" s="339">
        <v>-0.06</v>
      </c>
      <c r="K187" s="337">
        <v>941</v>
      </c>
      <c r="L187" s="339">
        <v>-59</v>
      </c>
      <c r="M187" s="339">
        <v>-0.06</v>
      </c>
      <c r="N187" s="337">
        <v>940</v>
      </c>
      <c r="O187" s="337">
        <v>941</v>
      </c>
      <c r="P187" s="337">
        <v>0</v>
      </c>
      <c r="Q187" s="337">
        <v>0</v>
      </c>
      <c r="R187" s="337">
        <v>0</v>
      </c>
      <c r="S187" s="337">
        <v>0</v>
      </c>
      <c r="T187" s="337">
        <v>0</v>
      </c>
      <c r="U187" s="337">
        <v>0</v>
      </c>
      <c r="V187" s="337">
        <v>0</v>
      </c>
      <c r="W187" s="337">
        <v>0</v>
      </c>
    </row>
    <row r="188" spans="1:23">
      <c r="A188" s="337" t="s">
        <v>671</v>
      </c>
      <c r="B188" s="337" t="s">
        <v>672</v>
      </c>
      <c r="C188" s="337">
        <v>0</v>
      </c>
      <c r="D188" s="337">
        <v>0</v>
      </c>
      <c r="E188" s="337">
        <v>0</v>
      </c>
      <c r="F188" s="337">
        <v>5438</v>
      </c>
      <c r="G188" s="337">
        <v>0</v>
      </c>
      <c r="H188" s="337">
        <v>5655</v>
      </c>
      <c r="I188" s="338">
        <v>217</v>
      </c>
      <c r="J188" s="338">
        <v>0.04</v>
      </c>
      <c r="K188" s="337">
        <v>5438</v>
      </c>
      <c r="L188" s="337">
        <v>0</v>
      </c>
      <c r="M188" s="337">
        <v>0</v>
      </c>
      <c r="N188" s="337">
        <v>0</v>
      </c>
      <c r="O188" s="337">
        <v>0</v>
      </c>
      <c r="P188" s="337">
        <v>916</v>
      </c>
      <c r="Q188" s="337">
        <v>5.94</v>
      </c>
      <c r="R188" s="337">
        <v>0</v>
      </c>
      <c r="S188" s="337">
        <v>0</v>
      </c>
      <c r="T188" s="337">
        <v>0</v>
      </c>
      <c r="U188" s="337">
        <v>5350</v>
      </c>
      <c r="V188" s="337">
        <v>1260</v>
      </c>
      <c r="W188" s="337">
        <v>1</v>
      </c>
    </row>
    <row r="189" spans="1:23">
      <c r="A189" s="337" t="s">
        <v>446</v>
      </c>
      <c r="B189" s="337" t="s">
        <v>447</v>
      </c>
      <c r="C189" s="337">
        <v>42</v>
      </c>
      <c r="D189" s="337">
        <v>41937</v>
      </c>
      <c r="E189" s="337">
        <v>1137939528</v>
      </c>
      <c r="F189" s="337">
        <v>27882</v>
      </c>
      <c r="G189" s="337">
        <v>28888</v>
      </c>
      <c r="H189" s="337">
        <v>27289</v>
      </c>
      <c r="I189" s="339">
        <v>-593</v>
      </c>
      <c r="J189" s="339">
        <v>-0.02</v>
      </c>
      <c r="K189" s="337">
        <v>27134</v>
      </c>
      <c r="L189" s="339">
        <v>-748</v>
      </c>
      <c r="M189" s="339">
        <v>-0.03</v>
      </c>
      <c r="N189" s="337">
        <v>26502</v>
      </c>
      <c r="O189" s="337">
        <v>28888</v>
      </c>
      <c r="P189" s="337">
        <v>6304</v>
      </c>
      <c r="Q189" s="337">
        <v>4.3</v>
      </c>
      <c r="R189" s="337">
        <v>1</v>
      </c>
      <c r="S189" s="337">
        <v>57</v>
      </c>
      <c r="T189" s="337">
        <v>26488</v>
      </c>
      <c r="U189" s="337">
        <v>27800</v>
      </c>
      <c r="V189" s="337">
        <v>60</v>
      </c>
      <c r="W189" s="337">
        <v>1</v>
      </c>
    </row>
    <row r="190" spans="1:23">
      <c r="A190" s="337" t="s">
        <v>382</v>
      </c>
      <c r="B190" s="337" t="s">
        <v>383</v>
      </c>
      <c r="C190" s="337">
        <v>92</v>
      </c>
      <c r="D190" s="337">
        <v>692719</v>
      </c>
      <c r="E190" s="337">
        <v>893737102</v>
      </c>
      <c r="F190" s="337">
        <v>1349</v>
      </c>
      <c r="G190" s="337">
        <v>1330</v>
      </c>
      <c r="H190" s="337">
        <v>1282</v>
      </c>
      <c r="I190" s="339">
        <v>-67</v>
      </c>
      <c r="J190" s="339">
        <v>-0.05</v>
      </c>
      <c r="K190" s="337">
        <v>1290</v>
      </c>
      <c r="L190" s="339">
        <v>-59</v>
      </c>
      <c r="M190" s="339">
        <v>-0.04</v>
      </c>
      <c r="N190" s="337">
        <v>1282</v>
      </c>
      <c r="O190" s="337">
        <v>1330</v>
      </c>
      <c r="P190" s="337">
        <v>283</v>
      </c>
      <c r="Q190" s="337">
        <v>4.5599999999999996</v>
      </c>
      <c r="R190" s="337">
        <v>0</v>
      </c>
      <c r="S190" s="337">
        <v>0</v>
      </c>
      <c r="T190" s="337">
        <v>0</v>
      </c>
      <c r="U190" s="337">
        <v>1282</v>
      </c>
      <c r="V190" s="337">
        <v>121480</v>
      </c>
      <c r="W190" s="337">
        <v>12</v>
      </c>
    </row>
    <row r="191" spans="1:23">
      <c r="A191" s="337" t="s">
        <v>702</v>
      </c>
      <c r="B191" s="337" t="s">
        <v>703</v>
      </c>
      <c r="C191" s="337">
        <v>69</v>
      </c>
      <c r="D191" s="337">
        <v>47236</v>
      </c>
      <c r="E191" s="337">
        <v>1601775437</v>
      </c>
      <c r="F191" s="337">
        <v>34629</v>
      </c>
      <c r="G191" s="337">
        <v>33803</v>
      </c>
      <c r="H191" s="337">
        <v>33244</v>
      </c>
      <c r="I191" s="339">
        <v>-1385</v>
      </c>
      <c r="J191" s="339">
        <v>-0.04</v>
      </c>
      <c r="K191" s="337">
        <v>33910</v>
      </c>
      <c r="L191" s="339">
        <v>-719</v>
      </c>
      <c r="M191" s="339">
        <v>-0.02</v>
      </c>
      <c r="N191" s="337">
        <v>33244</v>
      </c>
      <c r="O191" s="337">
        <v>34769</v>
      </c>
      <c r="P191" s="337">
        <v>8800</v>
      </c>
      <c r="Q191" s="337">
        <v>3.85</v>
      </c>
      <c r="R191" s="337">
        <v>0</v>
      </c>
      <c r="S191" s="337">
        <v>0</v>
      </c>
      <c r="T191" s="337">
        <v>0</v>
      </c>
      <c r="U191" s="337">
        <v>33244</v>
      </c>
      <c r="V191" s="337">
        <v>814</v>
      </c>
      <c r="W191" s="337">
        <v>1</v>
      </c>
    </row>
    <row r="192" spans="1:23">
      <c r="A192" s="337" t="s">
        <v>32</v>
      </c>
      <c r="B192" s="337" t="s">
        <v>295</v>
      </c>
      <c r="C192" s="337">
        <v>116</v>
      </c>
      <c r="D192" s="337">
        <v>1233159</v>
      </c>
      <c r="E192" s="337">
        <v>2676973888</v>
      </c>
      <c r="F192" s="337">
        <v>2239</v>
      </c>
      <c r="G192" s="337">
        <v>2250</v>
      </c>
      <c r="H192" s="337">
        <v>2150</v>
      </c>
      <c r="I192" s="339">
        <v>-89</v>
      </c>
      <c r="J192" s="339">
        <v>-0.04</v>
      </c>
      <c r="K192" s="337">
        <v>2171</v>
      </c>
      <c r="L192" s="339">
        <v>-68</v>
      </c>
      <c r="M192" s="339">
        <v>-0.03</v>
      </c>
      <c r="N192" s="337">
        <v>2150</v>
      </c>
      <c r="O192" s="337">
        <v>2251</v>
      </c>
      <c r="P192" s="337">
        <v>380</v>
      </c>
      <c r="Q192" s="337">
        <v>5.71</v>
      </c>
      <c r="R192" s="337">
        <v>0</v>
      </c>
      <c r="S192" s="337">
        <v>0</v>
      </c>
      <c r="T192" s="337">
        <v>0</v>
      </c>
      <c r="U192" s="337">
        <v>2150</v>
      </c>
      <c r="V192" s="337">
        <v>291363</v>
      </c>
      <c r="W192" s="337">
        <v>17</v>
      </c>
    </row>
    <row r="193" spans="1:23">
      <c r="A193" s="337" t="s">
        <v>797</v>
      </c>
      <c r="B193" s="337" t="s">
        <v>798</v>
      </c>
      <c r="C193" s="337">
        <v>7</v>
      </c>
      <c r="D193" s="337">
        <v>19600</v>
      </c>
      <c r="E193" s="337">
        <v>19600000000</v>
      </c>
      <c r="F193" s="337">
        <v>100</v>
      </c>
      <c r="G193" s="337">
        <v>100</v>
      </c>
      <c r="H193" s="337">
        <v>100</v>
      </c>
      <c r="I193" s="337">
        <v>0</v>
      </c>
      <c r="J193" s="337">
        <v>0</v>
      </c>
      <c r="K193" s="337">
        <v>100</v>
      </c>
      <c r="L193" s="337">
        <v>0</v>
      </c>
      <c r="M193" s="337">
        <v>0</v>
      </c>
      <c r="N193" s="337">
        <v>100</v>
      </c>
      <c r="O193" s="337">
        <v>100</v>
      </c>
      <c r="P193" s="337">
        <v>0</v>
      </c>
      <c r="Q193" s="337">
        <v>0</v>
      </c>
      <c r="R193" s="337">
        <v>1</v>
      </c>
      <c r="S193" s="337">
        <v>100</v>
      </c>
      <c r="T193" s="337">
        <v>100</v>
      </c>
      <c r="U193" s="337">
        <v>100</v>
      </c>
      <c r="V193" s="337">
        <v>1150</v>
      </c>
      <c r="W193" s="337">
        <v>1</v>
      </c>
    </row>
    <row r="194" spans="1:23">
      <c r="A194" s="337" t="s">
        <v>233</v>
      </c>
      <c r="B194" s="337" t="s">
        <v>234</v>
      </c>
      <c r="C194" s="337">
        <v>143</v>
      </c>
      <c r="D194" s="337">
        <v>300933</v>
      </c>
      <c r="E194" s="337">
        <v>1374645718</v>
      </c>
      <c r="F194" s="337">
        <v>4702</v>
      </c>
      <c r="G194" s="337">
        <v>4660</v>
      </c>
      <c r="H194" s="337">
        <v>4556</v>
      </c>
      <c r="I194" s="339">
        <v>-146</v>
      </c>
      <c r="J194" s="339">
        <v>-0.03</v>
      </c>
      <c r="K194" s="337">
        <v>4656</v>
      </c>
      <c r="L194" s="339">
        <v>-46</v>
      </c>
      <c r="M194" s="339">
        <v>-0.01</v>
      </c>
      <c r="N194" s="337">
        <v>4515</v>
      </c>
      <c r="O194" s="337">
        <v>4698</v>
      </c>
      <c r="P194" s="337">
        <v>888</v>
      </c>
      <c r="Q194" s="337">
        <v>5.24</v>
      </c>
      <c r="R194" s="337">
        <v>1</v>
      </c>
      <c r="S194" s="337">
        <v>781</v>
      </c>
      <c r="T194" s="337">
        <v>4556</v>
      </c>
      <c r="U194" s="337">
        <v>4586</v>
      </c>
      <c r="V194" s="337">
        <v>3000</v>
      </c>
      <c r="W194" s="337">
        <v>1</v>
      </c>
    </row>
    <row r="195" spans="1:23">
      <c r="A195" s="337" t="s">
        <v>1089</v>
      </c>
      <c r="B195" s="337" t="s">
        <v>1090</v>
      </c>
      <c r="C195" s="337">
        <v>27</v>
      </c>
      <c r="D195" s="337">
        <v>1072709</v>
      </c>
      <c r="E195" s="337">
        <v>1048630358</v>
      </c>
      <c r="F195" s="337">
        <v>977</v>
      </c>
      <c r="G195" s="337">
        <v>970</v>
      </c>
      <c r="H195" s="337">
        <v>950</v>
      </c>
      <c r="I195" s="339">
        <v>-27</v>
      </c>
      <c r="J195" s="339">
        <v>-0.03</v>
      </c>
      <c r="K195" s="337">
        <v>978</v>
      </c>
      <c r="L195" s="338">
        <v>1</v>
      </c>
      <c r="M195" s="337">
        <v>0</v>
      </c>
      <c r="N195" s="337">
        <v>950</v>
      </c>
      <c r="O195" s="337">
        <v>999</v>
      </c>
      <c r="P195" s="337">
        <v>0</v>
      </c>
      <c r="Q195" s="337">
        <v>0</v>
      </c>
      <c r="R195" s="337">
        <v>0</v>
      </c>
      <c r="S195" s="337">
        <v>0</v>
      </c>
      <c r="T195" s="337">
        <v>0</v>
      </c>
      <c r="U195" s="337">
        <v>0</v>
      </c>
      <c r="V195" s="337">
        <v>0</v>
      </c>
      <c r="W195" s="337">
        <v>0</v>
      </c>
    </row>
    <row r="196" spans="1:23">
      <c r="A196" s="337" t="s">
        <v>730</v>
      </c>
      <c r="B196" s="337" t="s">
        <v>731</v>
      </c>
      <c r="C196" s="337">
        <v>3</v>
      </c>
      <c r="D196" s="337">
        <v>27593</v>
      </c>
      <c r="E196" s="337">
        <v>218812490</v>
      </c>
      <c r="F196" s="337">
        <v>7920</v>
      </c>
      <c r="G196" s="337">
        <v>7930</v>
      </c>
      <c r="H196" s="337">
        <v>7930</v>
      </c>
      <c r="I196" s="338">
        <v>10</v>
      </c>
      <c r="J196" s="337">
        <v>0</v>
      </c>
      <c r="K196" s="337">
        <v>7923</v>
      </c>
      <c r="L196" s="338">
        <v>3</v>
      </c>
      <c r="M196" s="337">
        <v>0</v>
      </c>
      <c r="N196" s="337">
        <v>7930</v>
      </c>
      <c r="O196" s="337">
        <v>7930</v>
      </c>
      <c r="P196" s="337">
        <v>1721</v>
      </c>
      <c r="Q196" s="337">
        <v>4.5999999999999996</v>
      </c>
      <c r="R196" s="337">
        <v>0</v>
      </c>
      <c r="S196" s="337">
        <v>0</v>
      </c>
      <c r="T196" s="337">
        <v>0</v>
      </c>
      <c r="U196" s="337">
        <v>8233</v>
      </c>
      <c r="V196" s="337">
        <v>500</v>
      </c>
      <c r="W196" s="337">
        <v>1</v>
      </c>
    </row>
    <row r="197" spans="1:23">
      <c r="A197" s="337" t="s">
        <v>678</v>
      </c>
      <c r="B197" s="337" t="s">
        <v>679</v>
      </c>
      <c r="C197" s="337">
        <v>1</v>
      </c>
      <c r="D197" s="337">
        <v>5000</v>
      </c>
      <c r="E197" s="337">
        <v>26815000</v>
      </c>
      <c r="F197" s="337">
        <v>5586</v>
      </c>
      <c r="G197" s="337">
        <v>5363</v>
      </c>
      <c r="H197" s="337">
        <v>5363</v>
      </c>
      <c r="I197" s="339">
        <v>-223</v>
      </c>
      <c r="J197" s="339">
        <v>-0.04</v>
      </c>
      <c r="K197" s="337">
        <v>5580</v>
      </c>
      <c r="L197" s="339">
        <v>-6</v>
      </c>
      <c r="M197" s="337">
        <v>0</v>
      </c>
      <c r="N197" s="337">
        <v>5363</v>
      </c>
      <c r="O197" s="337">
        <v>5363</v>
      </c>
      <c r="P197" s="337">
        <v>1129</v>
      </c>
      <c r="Q197" s="337">
        <v>4.9400000000000004</v>
      </c>
      <c r="R197" s="337">
        <v>0</v>
      </c>
      <c r="S197" s="337">
        <v>0</v>
      </c>
      <c r="T197" s="337">
        <v>0</v>
      </c>
      <c r="U197" s="337">
        <v>5363</v>
      </c>
      <c r="V197" s="337">
        <v>5000</v>
      </c>
      <c r="W197" s="337">
        <v>1</v>
      </c>
    </row>
    <row r="198" spans="1:23">
      <c r="A198" s="337" t="s">
        <v>1062</v>
      </c>
      <c r="B198" s="337" t="s">
        <v>1063</v>
      </c>
      <c r="C198" s="337">
        <v>9</v>
      </c>
      <c r="D198" s="337">
        <v>81880</v>
      </c>
      <c r="E198" s="337">
        <v>83725465</v>
      </c>
      <c r="F198" s="337">
        <v>1067</v>
      </c>
      <c r="G198" s="337">
        <v>1025</v>
      </c>
      <c r="H198" s="337">
        <v>1026</v>
      </c>
      <c r="I198" s="339">
        <v>-41</v>
      </c>
      <c r="J198" s="339">
        <v>-0.04</v>
      </c>
      <c r="K198" s="337">
        <v>1023</v>
      </c>
      <c r="L198" s="339">
        <v>-44</v>
      </c>
      <c r="M198" s="339">
        <v>-0.04</v>
      </c>
      <c r="N198" s="337">
        <v>1000</v>
      </c>
      <c r="O198" s="337">
        <v>1050</v>
      </c>
      <c r="P198" s="337">
        <v>0</v>
      </c>
      <c r="Q198" s="337">
        <v>0</v>
      </c>
      <c r="R198" s="337">
        <v>0</v>
      </c>
      <c r="S198" s="337">
        <v>0</v>
      </c>
      <c r="T198" s="337">
        <v>0</v>
      </c>
      <c r="U198" s="337">
        <v>0</v>
      </c>
      <c r="V198" s="337">
        <v>0</v>
      </c>
      <c r="W198" s="337">
        <v>0</v>
      </c>
    </row>
    <row r="199" spans="1:23">
      <c r="A199" s="337" t="s">
        <v>235</v>
      </c>
      <c r="B199" s="337" t="s">
        <v>236</v>
      </c>
      <c r="C199" s="337">
        <v>58</v>
      </c>
      <c r="D199" s="337">
        <v>92400</v>
      </c>
      <c r="E199" s="337">
        <v>189810381</v>
      </c>
      <c r="F199" s="337">
        <v>2122</v>
      </c>
      <c r="G199" s="337">
        <v>2227</v>
      </c>
      <c r="H199" s="337">
        <v>2040</v>
      </c>
      <c r="I199" s="339">
        <v>-82</v>
      </c>
      <c r="J199" s="339">
        <v>-0.04</v>
      </c>
      <c r="K199" s="337">
        <v>2054</v>
      </c>
      <c r="L199" s="339">
        <v>-68</v>
      </c>
      <c r="M199" s="339">
        <v>-0.03</v>
      </c>
      <c r="N199" s="337">
        <v>2016</v>
      </c>
      <c r="O199" s="337">
        <v>2228</v>
      </c>
      <c r="P199" s="337">
        <v>0</v>
      </c>
      <c r="Q199" s="337">
        <v>0</v>
      </c>
      <c r="R199" s="337">
        <v>4</v>
      </c>
      <c r="S199" s="337">
        <v>3268</v>
      </c>
      <c r="T199" s="337">
        <v>2020</v>
      </c>
      <c r="U199" s="337">
        <v>2217</v>
      </c>
      <c r="V199" s="337">
        <v>3000</v>
      </c>
      <c r="W199" s="337">
        <v>1</v>
      </c>
    </row>
    <row r="200" spans="1:23">
      <c r="A200" s="337" t="s">
        <v>585</v>
      </c>
      <c r="B200" s="337" t="s">
        <v>586</v>
      </c>
      <c r="C200" s="337">
        <v>0</v>
      </c>
      <c r="D200" s="337">
        <v>0</v>
      </c>
      <c r="E200" s="337">
        <v>0</v>
      </c>
      <c r="F200" s="337">
        <v>4089</v>
      </c>
      <c r="G200" s="337">
        <v>0</v>
      </c>
      <c r="H200" s="337">
        <v>4099</v>
      </c>
      <c r="I200" s="338">
        <v>10</v>
      </c>
      <c r="J200" s="337">
        <v>0</v>
      </c>
      <c r="K200" s="337">
        <v>4089</v>
      </c>
      <c r="L200" s="337">
        <v>0</v>
      </c>
      <c r="M200" s="337">
        <v>0</v>
      </c>
      <c r="N200" s="337">
        <v>0</v>
      </c>
      <c r="O200" s="337">
        <v>0</v>
      </c>
      <c r="P200" s="337">
        <v>554</v>
      </c>
      <c r="Q200" s="337">
        <v>7.38</v>
      </c>
      <c r="R200" s="337">
        <v>0</v>
      </c>
      <c r="S200" s="337">
        <v>0</v>
      </c>
      <c r="T200" s="337">
        <v>0</v>
      </c>
      <c r="U200" s="337">
        <v>3926</v>
      </c>
      <c r="V200" s="337">
        <v>17262</v>
      </c>
      <c r="W200" s="337">
        <v>2</v>
      </c>
    </row>
    <row r="201" spans="1:23">
      <c r="A201" s="337" t="s">
        <v>587</v>
      </c>
      <c r="B201" s="337" t="s">
        <v>588</v>
      </c>
      <c r="C201" s="337">
        <v>0</v>
      </c>
      <c r="D201" s="337">
        <v>0</v>
      </c>
      <c r="E201" s="337">
        <v>0</v>
      </c>
      <c r="F201" s="337">
        <v>16791</v>
      </c>
      <c r="G201" s="337">
        <v>0</v>
      </c>
      <c r="H201" s="337">
        <v>16147</v>
      </c>
      <c r="I201" s="339">
        <v>-644</v>
      </c>
      <c r="J201" s="339">
        <v>-0.04</v>
      </c>
      <c r="K201" s="337">
        <v>16791</v>
      </c>
      <c r="L201" s="337">
        <v>0</v>
      </c>
      <c r="M201" s="337">
        <v>0</v>
      </c>
      <c r="N201" s="337">
        <v>0</v>
      </c>
      <c r="O201" s="337">
        <v>0</v>
      </c>
      <c r="P201" s="337">
        <v>1719</v>
      </c>
      <c r="Q201" s="337">
        <v>9.77</v>
      </c>
      <c r="R201" s="337">
        <v>0</v>
      </c>
      <c r="S201" s="337">
        <v>0</v>
      </c>
      <c r="T201" s="337">
        <v>0</v>
      </c>
      <c r="U201" s="337">
        <v>16120</v>
      </c>
      <c r="V201" s="337">
        <v>83833</v>
      </c>
      <c r="W201" s="337">
        <v>8</v>
      </c>
    </row>
    <row r="202" spans="1:23">
      <c r="A202" s="337" t="s">
        <v>549</v>
      </c>
      <c r="B202" s="337" t="s">
        <v>550</v>
      </c>
      <c r="C202" s="337">
        <v>18</v>
      </c>
      <c r="D202" s="337">
        <v>90338</v>
      </c>
      <c r="E202" s="337">
        <v>458469343</v>
      </c>
      <c r="F202" s="337">
        <v>5279</v>
      </c>
      <c r="G202" s="337">
        <v>5172</v>
      </c>
      <c r="H202" s="337">
        <v>5068</v>
      </c>
      <c r="I202" s="339">
        <v>-211</v>
      </c>
      <c r="J202" s="339">
        <v>-0.04</v>
      </c>
      <c r="K202" s="337">
        <v>5228</v>
      </c>
      <c r="L202" s="339">
        <v>-51</v>
      </c>
      <c r="M202" s="339">
        <v>-0.01</v>
      </c>
      <c r="N202" s="337">
        <v>5068</v>
      </c>
      <c r="O202" s="337">
        <v>5172</v>
      </c>
      <c r="P202" s="337">
        <v>1328</v>
      </c>
      <c r="Q202" s="337">
        <v>3.94</v>
      </c>
      <c r="R202" s="337">
        <v>0</v>
      </c>
      <c r="S202" s="337">
        <v>0</v>
      </c>
      <c r="T202" s="337">
        <v>0</v>
      </c>
      <c r="U202" s="337">
        <v>5068</v>
      </c>
      <c r="V202" s="337">
        <v>14953</v>
      </c>
      <c r="W202" s="337">
        <v>5</v>
      </c>
    </row>
    <row r="203" spans="1:23">
      <c r="A203" s="337" t="s">
        <v>698</v>
      </c>
      <c r="B203" s="337" t="s">
        <v>699</v>
      </c>
      <c r="C203" s="337">
        <v>83</v>
      </c>
      <c r="D203" s="337">
        <v>402044</v>
      </c>
      <c r="E203" s="337">
        <v>1054010224</v>
      </c>
      <c r="F203" s="337">
        <v>2684</v>
      </c>
      <c r="G203" s="337">
        <v>2704</v>
      </c>
      <c r="H203" s="337">
        <v>2577</v>
      </c>
      <c r="I203" s="339">
        <v>-107</v>
      </c>
      <c r="J203" s="339">
        <v>-0.04</v>
      </c>
      <c r="K203" s="337">
        <v>2647</v>
      </c>
      <c r="L203" s="339">
        <v>-37</v>
      </c>
      <c r="M203" s="339">
        <v>-0.01</v>
      </c>
      <c r="N203" s="337">
        <v>2577</v>
      </c>
      <c r="O203" s="337">
        <v>2704</v>
      </c>
      <c r="P203" s="337">
        <v>258</v>
      </c>
      <c r="Q203" s="337">
        <v>10.26</v>
      </c>
      <c r="R203" s="337">
        <v>0</v>
      </c>
      <c r="S203" s="337">
        <v>0</v>
      </c>
      <c r="T203" s="337">
        <v>0</v>
      </c>
      <c r="U203" s="337">
        <v>2577</v>
      </c>
      <c r="V203" s="337">
        <v>1390543</v>
      </c>
      <c r="W203" s="337">
        <v>37</v>
      </c>
    </row>
    <row r="204" spans="1:23">
      <c r="A204" s="337" t="s">
        <v>728</v>
      </c>
      <c r="B204" s="337" t="s">
        <v>729</v>
      </c>
      <c r="C204" s="337">
        <v>150</v>
      </c>
      <c r="D204" s="337">
        <v>1278560</v>
      </c>
      <c r="E204" s="337">
        <v>2072977730</v>
      </c>
      <c r="F204" s="337">
        <v>1713</v>
      </c>
      <c r="G204" s="337">
        <v>1738</v>
      </c>
      <c r="H204" s="337">
        <v>1576</v>
      </c>
      <c r="I204" s="339">
        <v>-137</v>
      </c>
      <c r="J204" s="339">
        <v>-0.08</v>
      </c>
      <c r="K204" s="337">
        <v>1621</v>
      </c>
      <c r="L204" s="339">
        <v>-92</v>
      </c>
      <c r="M204" s="339">
        <v>-0.05</v>
      </c>
      <c r="N204" s="337">
        <v>1576</v>
      </c>
      <c r="O204" s="337">
        <v>1738</v>
      </c>
      <c r="P204" s="337">
        <v>0</v>
      </c>
      <c r="Q204" s="337">
        <v>0</v>
      </c>
      <c r="R204" s="337">
        <v>0</v>
      </c>
      <c r="S204" s="337">
        <v>0</v>
      </c>
      <c r="T204" s="337">
        <v>0</v>
      </c>
      <c r="U204" s="337">
        <v>1576</v>
      </c>
      <c r="V204" s="337">
        <v>233749</v>
      </c>
      <c r="W204" s="337">
        <v>13</v>
      </c>
    </row>
    <row r="205" spans="1:23">
      <c r="A205" s="337" t="s">
        <v>837</v>
      </c>
      <c r="B205" s="337" t="s">
        <v>838</v>
      </c>
      <c r="C205" s="337">
        <v>83</v>
      </c>
      <c r="D205" s="337">
        <v>581084</v>
      </c>
      <c r="E205" s="337">
        <v>1640408523</v>
      </c>
      <c r="F205" s="337">
        <v>2922</v>
      </c>
      <c r="G205" s="337">
        <v>2850</v>
      </c>
      <c r="H205" s="337">
        <v>2822</v>
      </c>
      <c r="I205" s="339">
        <v>-100</v>
      </c>
      <c r="J205" s="339">
        <v>-0.03</v>
      </c>
      <c r="K205" s="337">
        <v>2835</v>
      </c>
      <c r="L205" s="339">
        <v>-87</v>
      </c>
      <c r="M205" s="339">
        <v>-0.03</v>
      </c>
      <c r="N205" s="337">
        <v>2806</v>
      </c>
      <c r="O205" s="337">
        <v>2850</v>
      </c>
      <c r="P205" s="337">
        <v>690</v>
      </c>
      <c r="Q205" s="337">
        <v>4.1100000000000003</v>
      </c>
      <c r="R205" s="337">
        <v>2</v>
      </c>
      <c r="S205" s="337">
        <v>16000</v>
      </c>
      <c r="T205" s="337">
        <v>2820</v>
      </c>
      <c r="U205" s="337">
        <v>2850</v>
      </c>
      <c r="V205" s="337">
        <v>3000</v>
      </c>
      <c r="W205" s="337">
        <v>2</v>
      </c>
    </row>
    <row r="206" spans="1:23">
      <c r="A206" s="337" t="s">
        <v>1026</v>
      </c>
      <c r="B206" s="337" t="s">
        <v>1027</v>
      </c>
      <c r="C206" s="337">
        <v>4</v>
      </c>
      <c r="D206" s="337">
        <v>2250</v>
      </c>
      <c r="E206" s="337">
        <v>29668500</v>
      </c>
      <c r="F206" s="337">
        <v>13735</v>
      </c>
      <c r="G206" s="337">
        <v>13186</v>
      </c>
      <c r="H206" s="337">
        <v>13186</v>
      </c>
      <c r="I206" s="339">
        <v>-549</v>
      </c>
      <c r="J206" s="339">
        <v>-0.04</v>
      </c>
      <c r="K206" s="337">
        <v>13727</v>
      </c>
      <c r="L206" s="339">
        <v>-8</v>
      </c>
      <c r="M206" s="337">
        <v>0</v>
      </c>
      <c r="N206" s="337">
        <v>13186</v>
      </c>
      <c r="O206" s="337">
        <v>13186</v>
      </c>
      <c r="P206" s="337">
        <v>1178</v>
      </c>
      <c r="Q206" s="337">
        <v>11.65</v>
      </c>
      <c r="R206" s="337">
        <v>0</v>
      </c>
      <c r="S206" s="337">
        <v>0</v>
      </c>
      <c r="T206" s="337">
        <v>0</v>
      </c>
      <c r="U206" s="337">
        <v>13186</v>
      </c>
      <c r="V206" s="337">
        <v>106616</v>
      </c>
      <c r="W206" s="337">
        <v>10</v>
      </c>
    </row>
    <row r="207" spans="1:23">
      <c r="A207" s="337" t="s">
        <v>483</v>
      </c>
      <c r="B207" s="337" t="s">
        <v>484</v>
      </c>
      <c r="C207" s="337">
        <v>8</v>
      </c>
      <c r="D207" s="337">
        <v>24383</v>
      </c>
      <c r="E207" s="337">
        <v>94453917</v>
      </c>
      <c r="F207" s="337">
        <v>4021</v>
      </c>
      <c r="G207" s="337">
        <v>3870</v>
      </c>
      <c r="H207" s="337">
        <v>3900</v>
      </c>
      <c r="I207" s="339">
        <v>-121</v>
      </c>
      <c r="J207" s="339">
        <v>-0.03</v>
      </c>
      <c r="K207" s="337">
        <v>4013</v>
      </c>
      <c r="L207" s="339">
        <v>-8</v>
      </c>
      <c r="M207" s="337">
        <v>0</v>
      </c>
      <c r="N207" s="337">
        <v>3870</v>
      </c>
      <c r="O207" s="337">
        <v>3900</v>
      </c>
      <c r="P207" s="337">
        <v>958</v>
      </c>
      <c r="Q207" s="337">
        <v>4.1900000000000004</v>
      </c>
      <c r="R207" s="337">
        <v>1</v>
      </c>
      <c r="S207" s="337">
        <v>213</v>
      </c>
      <c r="T207" s="337">
        <v>3870</v>
      </c>
      <c r="U207" s="337">
        <v>4010</v>
      </c>
      <c r="V207" s="337">
        <v>7278</v>
      </c>
      <c r="W207" s="337">
        <v>1</v>
      </c>
    </row>
    <row r="208" spans="1:23">
      <c r="A208" s="337" t="s">
        <v>647</v>
      </c>
      <c r="B208" s="337" t="s">
        <v>648</v>
      </c>
      <c r="C208" s="337">
        <v>52</v>
      </c>
      <c r="D208" s="337">
        <v>109685</v>
      </c>
      <c r="E208" s="337">
        <v>719872978</v>
      </c>
      <c r="F208" s="337">
        <v>6831</v>
      </c>
      <c r="G208" s="337">
        <v>6581</v>
      </c>
      <c r="H208" s="337">
        <v>6558</v>
      </c>
      <c r="I208" s="339">
        <v>-273</v>
      </c>
      <c r="J208" s="339">
        <v>-0.04</v>
      </c>
      <c r="K208" s="337">
        <v>6709</v>
      </c>
      <c r="L208" s="339">
        <v>-122</v>
      </c>
      <c r="M208" s="339">
        <v>-0.02</v>
      </c>
      <c r="N208" s="337">
        <v>6558</v>
      </c>
      <c r="O208" s="337">
        <v>6605</v>
      </c>
      <c r="P208" s="337">
        <v>1375</v>
      </c>
      <c r="Q208" s="337">
        <v>4.88</v>
      </c>
      <c r="R208" s="337">
        <v>0</v>
      </c>
      <c r="S208" s="337">
        <v>0</v>
      </c>
      <c r="T208" s="337">
        <v>0</v>
      </c>
      <c r="U208" s="337">
        <v>6558</v>
      </c>
      <c r="V208" s="337">
        <v>235127</v>
      </c>
      <c r="W208" s="337">
        <v>26</v>
      </c>
    </row>
    <row r="209" spans="1:23">
      <c r="A209" s="337" t="s">
        <v>616</v>
      </c>
      <c r="B209" s="337" t="s">
        <v>617</v>
      </c>
      <c r="C209" s="337">
        <v>0</v>
      </c>
      <c r="D209" s="337">
        <v>0</v>
      </c>
      <c r="E209" s="337">
        <v>0</v>
      </c>
      <c r="F209" s="337">
        <v>6324</v>
      </c>
      <c r="G209" s="337">
        <v>0</v>
      </c>
      <c r="H209" s="337">
        <v>6576</v>
      </c>
      <c r="I209" s="338">
        <v>252</v>
      </c>
      <c r="J209" s="338">
        <v>0.04</v>
      </c>
      <c r="K209" s="337">
        <v>6324</v>
      </c>
      <c r="L209" s="337">
        <v>0</v>
      </c>
      <c r="M209" s="337">
        <v>0</v>
      </c>
      <c r="N209" s="337">
        <v>0</v>
      </c>
      <c r="O209" s="337">
        <v>0</v>
      </c>
      <c r="P209" s="337">
        <v>614</v>
      </c>
      <c r="Q209" s="337">
        <v>10.3</v>
      </c>
      <c r="R209" s="337">
        <v>15</v>
      </c>
      <c r="S209" s="337">
        <v>365639</v>
      </c>
      <c r="T209" s="337">
        <v>6576</v>
      </c>
      <c r="U209" s="337">
        <v>0</v>
      </c>
      <c r="V209" s="337">
        <v>0</v>
      </c>
      <c r="W209" s="337">
        <v>0</v>
      </c>
    </row>
    <row r="210" spans="1:23">
      <c r="A210" s="337" t="s">
        <v>83</v>
      </c>
      <c r="B210" s="337" t="s">
        <v>561</v>
      </c>
      <c r="C210" s="337">
        <v>232</v>
      </c>
      <c r="D210" s="337">
        <v>2426895</v>
      </c>
      <c r="E210" s="337">
        <v>8113847670</v>
      </c>
      <c r="F210" s="337">
        <v>3481</v>
      </c>
      <c r="G210" s="337">
        <v>3445</v>
      </c>
      <c r="H210" s="337">
        <v>3342</v>
      </c>
      <c r="I210" s="339">
        <v>-139</v>
      </c>
      <c r="J210" s="339">
        <v>-0.04</v>
      </c>
      <c r="K210" s="337">
        <v>3343</v>
      </c>
      <c r="L210" s="339">
        <v>-138</v>
      </c>
      <c r="M210" s="339">
        <v>-0.04</v>
      </c>
      <c r="N210" s="337">
        <v>3342</v>
      </c>
      <c r="O210" s="337">
        <v>3445</v>
      </c>
      <c r="P210" s="337">
        <v>510</v>
      </c>
      <c r="Q210" s="337">
        <v>6.55</v>
      </c>
      <c r="R210" s="337">
        <v>0</v>
      </c>
      <c r="S210" s="337">
        <v>0</v>
      </c>
      <c r="T210" s="337">
        <v>0</v>
      </c>
      <c r="U210" s="337">
        <v>3342</v>
      </c>
      <c r="V210" s="337">
        <v>155841</v>
      </c>
      <c r="W210" s="337">
        <v>5</v>
      </c>
    </row>
    <row r="211" spans="1:23">
      <c r="A211" s="337" t="s">
        <v>1129</v>
      </c>
      <c r="B211" s="337" t="s">
        <v>1130</v>
      </c>
      <c r="C211" s="337">
        <v>1</v>
      </c>
      <c r="D211" s="337">
        <v>10000</v>
      </c>
      <c r="E211" s="337">
        <v>19900000</v>
      </c>
      <c r="F211" s="337">
        <v>1990</v>
      </c>
      <c r="G211" s="337">
        <v>1990</v>
      </c>
      <c r="H211" s="337">
        <v>1990</v>
      </c>
      <c r="I211" s="337">
        <v>0</v>
      </c>
      <c r="J211" s="337">
        <v>0</v>
      </c>
      <c r="K211" s="337">
        <v>1990</v>
      </c>
      <c r="L211" s="337">
        <v>0</v>
      </c>
      <c r="M211" s="337">
        <v>0</v>
      </c>
      <c r="N211" s="337">
        <v>1990</v>
      </c>
      <c r="O211" s="337">
        <v>1990</v>
      </c>
      <c r="P211" s="337">
        <v>0</v>
      </c>
      <c r="Q211" s="337">
        <v>0</v>
      </c>
      <c r="R211" s="337">
        <v>0</v>
      </c>
      <c r="S211" s="337">
        <v>0</v>
      </c>
      <c r="T211" s="337">
        <v>0</v>
      </c>
      <c r="U211" s="337">
        <v>0</v>
      </c>
      <c r="V211" s="337">
        <v>0</v>
      </c>
      <c r="W211" s="337">
        <v>0</v>
      </c>
    </row>
    <row r="212" spans="1:23">
      <c r="A212" s="337" t="s">
        <v>709</v>
      </c>
      <c r="B212" s="337" t="s">
        <v>710</v>
      </c>
      <c r="C212" s="337">
        <v>49</v>
      </c>
      <c r="D212" s="337">
        <v>90989</v>
      </c>
      <c r="E212" s="337">
        <v>517381075</v>
      </c>
      <c r="F212" s="337">
        <v>5916</v>
      </c>
      <c r="G212" s="337">
        <v>5710</v>
      </c>
      <c r="H212" s="337">
        <v>5680</v>
      </c>
      <c r="I212" s="339">
        <v>-236</v>
      </c>
      <c r="J212" s="339">
        <v>-0.04</v>
      </c>
      <c r="K212" s="337">
        <v>5841</v>
      </c>
      <c r="L212" s="339">
        <v>-75</v>
      </c>
      <c r="M212" s="339">
        <v>-0.01</v>
      </c>
      <c r="N212" s="337">
        <v>5680</v>
      </c>
      <c r="O212" s="337">
        <v>5980</v>
      </c>
      <c r="P212" s="337">
        <v>1358</v>
      </c>
      <c r="Q212" s="337">
        <v>4.3</v>
      </c>
      <c r="R212" s="337">
        <v>0</v>
      </c>
      <c r="S212" s="337">
        <v>0</v>
      </c>
      <c r="T212" s="337">
        <v>0</v>
      </c>
      <c r="U212" s="337">
        <v>5680</v>
      </c>
      <c r="V212" s="337">
        <v>509</v>
      </c>
      <c r="W212" s="337">
        <v>1</v>
      </c>
    </row>
    <row r="213" spans="1:23">
      <c r="A213" s="337" t="s">
        <v>423</v>
      </c>
      <c r="B213" s="337" t="s">
        <v>424</v>
      </c>
      <c r="C213" s="337">
        <v>8</v>
      </c>
      <c r="D213" s="337">
        <v>2061</v>
      </c>
      <c r="E213" s="337">
        <v>60137919</v>
      </c>
      <c r="F213" s="337">
        <v>30394</v>
      </c>
      <c r="G213" s="337">
        <v>29179</v>
      </c>
      <c r="H213" s="337">
        <v>29179</v>
      </c>
      <c r="I213" s="339">
        <v>-1215</v>
      </c>
      <c r="J213" s="339">
        <v>-0.04</v>
      </c>
      <c r="K213" s="337">
        <v>30335</v>
      </c>
      <c r="L213" s="339">
        <v>-59</v>
      </c>
      <c r="M213" s="337">
        <v>0</v>
      </c>
      <c r="N213" s="337">
        <v>29179</v>
      </c>
      <c r="O213" s="337">
        <v>29179</v>
      </c>
      <c r="P213" s="337">
        <v>5015</v>
      </c>
      <c r="Q213" s="337">
        <v>6.05</v>
      </c>
      <c r="R213" s="337">
        <v>0</v>
      </c>
      <c r="S213" s="337">
        <v>0</v>
      </c>
      <c r="T213" s="337">
        <v>0</v>
      </c>
      <c r="U213" s="337">
        <v>29179</v>
      </c>
      <c r="V213" s="337">
        <v>19949</v>
      </c>
      <c r="W213" s="337">
        <v>6</v>
      </c>
    </row>
    <row r="214" spans="1:23">
      <c r="A214" s="337" t="s">
        <v>363</v>
      </c>
      <c r="B214" s="337" t="s">
        <v>364</v>
      </c>
      <c r="C214" s="337">
        <v>27</v>
      </c>
      <c r="D214" s="337">
        <v>91877</v>
      </c>
      <c r="E214" s="337">
        <v>637535784</v>
      </c>
      <c r="F214" s="337">
        <v>7204</v>
      </c>
      <c r="G214" s="337">
        <v>7011</v>
      </c>
      <c r="H214" s="337">
        <v>6916</v>
      </c>
      <c r="I214" s="339">
        <v>-288</v>
      </c>
      <c r="J214" s="339">
        <v>-0.04</v>
      </c>
      <c r="K214" s="337">
        <v>7058</v>
      </c>
      <c r="L214" s="339">
        <v>-146</v>
      </c>
      <c r="M214" s="339">
        <v>-0.02</v>
      </c>
      <c r="N214" s="337">
        <v>6916</v>
      </c>
      <c r="O214" s="337">
        <v>7011</v>
      </c>
      <c r="P214" s="337">
        <v>1326</v>
      </c>
      <c r="Q214" s="337">
        <v>5.32</v>
      </c>
      <c r="R214" s="337">
        <v>0</v>
      </c>
      <c r="S214" s="337">
        <v>0</v>
      </c>
      <c r="T214" s="337">
        <v>0</v>
      </c>
      <c r="U214" s="337">
        <v>6916</v>
      </c>
      <c r="V214" s="337">
        <v>1353</v>
      </c>
      <c r="W214" s="337">
        <v>7</v>
      </c>
    </row>
    <row r="215" spans="1:23">
      <c r="A215" s="337" t="s">
        <v>460</v>
      </c>
      <c r="B215" s="337" t="s">
        <v>461</v>
      </c>
      <c r="C215" s="337">
        <v>4</v>
      </c>
      <c r="D215" s="337">
        <v>10071</v>
      </c>
      <c r="E215" s="337">
        <v>62963892</v>
      </c>
      <c r="F215" s="337">
        <v>6512</v>
      </c>
      <c r="G215" s="337">
        <v>6252</v>
      </c>
      <c r="H215" s="337">
        <v>6252</v>
      </c>
      <c r="I215" s="339">
        <v>-260</v>
      </c>
      <c r="J215" s="339">
        <v>-0.04</v>
      </c>
      <c r="K215" s="337">
        <v>6492</v>
      </c>
      <c r="L215" s="339">
        <v>-20</v>
      </c>
      <c r="M215" s="337">
        <v>0</v>
      </c>
      <c r="N215" s="337">
        <v>6252</v>
      </c>
      <c r="O215" s="337">
        <v>6252</v>
      </c>
      <c r="P215" s="337">
        <v>1174</v>
      </c>
      <c r="Q215" s="337">
        <v>5.53</v>
      </c>
      <c r="R215" s="337">
        <v>0</v>
      </c>
      <c r="S215" s="337">
        <v>0</v>
      </c>
      <c r="T215" s="337">
        <v>0</v>
      </c>
      <c r="U215" s="337">
        <v>6252</v>
      </c>
      <c r="V215" s="337">
        <v>361965</v>
      </c>
      <c r="W215" s="337">
        <v>16</v>
      </c>
    </row>
    <row r="216" spans="1:23">
      <c r="A216" s="337" t="s">
        <v>961</v>
      </c>
      <c r="B216" s="337" t="s">
        <v>962</v>
      </c>
      <c r="C216" s="337">
        <v>6</v>
      </c>
      <c r="D216" s="337">
        <v>215000</v>
      </c>
      <c r="E216" s="337">
        <v>923750000</v>
      </c>
      <c r="F216" s="337">
        <v>4309</v>
      </c>
      <c r="G216" s="337">
        <v>4300</v>
      </c>
      <c r="H216" s="337">
        <v>4250</v>
      </c>
      <c r="I216" s="339">
        <v>-59</v>
      </c>
      <c r="J216" s="339">
        <v>-0.01</v>
      </c>
      <c r="K216" s="337">
        <v>4297</v>
      </c>
      <c r="L216" s="339">
        <v>-12</v>
      </c>
      <c r="M216" s="337">
        <v>0</v>
      </c>
      <c r="N216" s="337">
        <v>4250</v>
      </c>
      <c r="O216" s="337">
        <v>4300</v>
      </c>
      <c r="P216" s="337">
        <v>0</v>
      </c>
      <c r="Q216" s="337">
        <v>0</v>
      </c>
      <c r="R216" s="337">
        <v>1</v>
      </c>
      <c r="S216" s="337">
        <v>15000</v>
      </c>
      <c r="T216" s="337">
        <v>4220</v>
      </c>
      <c r="U216" s="337">
        <v>4300</v>
      </c>
      <c r="V216" s="337">
        <v>100000</v>
      </c>
      <c r="W216" s="337">
        <v>2</v>
      </c>
    </row>
    <row r="217" spans="1:23">
      <c r="A217" s="337" t="s">
        <v>783</v>
      </c>
      <c r="B217" s="337" t="s">
        <v>784</v>
      </c>
      <c r="C217" s="337">
        <v>9</v>
      </c>
      <c r="D217" s="337">
        <v>2667</v>
      </c>
      <c r="E217" s="337">
        <v>28072842</v>
      </c>
      <c r="F217" s="337">
        <v>10964</v>
      </c>
      <c r="G217" s="337">
        <v>10526</v>
      </c>
      <c r="H217" s="337">
        <v>10526</v>
      </c>
      <c r="I217" s="339">
        <v>-438</v>
      </c>
      <c r="J217" s="339">
        <v>-0.04</v>
      </c>
      <c r="K217" s="337">
        <v>10957</v>
      </c>
      <c r="L217" s="339">
        <v>-7</v>
      </c>
      <c r="M217" s="337">
        <v>0</v>
      </c>
      <c r="N217" s="337">
        <v>10526</v>
      </c>
      <c r="O217" s="337">
        <v>10526</v>
      </c>
      <c r="P217" s="337">
        <v>1914</v>
      </c>
      <c r="Q217" s="337">
        <v>5.72</v>
      </c>
      <c r="R217" s="337">
        <v>0</v>
      </c>
      <c r="S217" s="337">
        <v>0</v>
      </c>
      <c r="T217" s="337">
        <v>0</v>
      </c>
      <c r="U217" s="337">
        <v>10526</v>
      </c>
      <c r="V217" s="337">
        <v>196254</v>
      </c>
      <c r="W217" s="337">
        <v>6</v>
      </c>
    </row>
    <row r="218" spans="1:23">
      <c r="A218" s="337" t="s">
        <v>787</v>
      </c>
      <c r="B218" s="337" t="s">
        <v>788</v>
      </c>
      <c r="C218" s="337">
        <v>0</v>
      </c>
      <c r="D218" s="337">
        <v>0</v>
      </c>
      <c r="E218" s="337">
        <v>0</v>
      </c>
      <c r="F218" s="337">
        <v>20500</v>
      </c>
      <c r="G218" s="337">
        <v>0</v>
      </c>
      <c r="H218" s="337">
        <v>20988</v>
      </c>
      <c r="I218" s="338">
        <v>488</v>
      </c>
      <c r="J218" s="338">
        <v>0.02</v>
      </c>
      <c r="K218" s="337">
        <v>20500</v>
      </c>
      <c r="L218" s="337">
        <v>0</v>
      </c>
      <c r="M218" s="337">
        <v>0</v>
      </c>
      <c r="N218" s="337">
        <v>0</v>
      </c>
      <c r="O218" s="337">
        <v>0</v>
      </c>
      <c r="P218" s="337">
        <v>3628</v>
      </c>
      <c r="Q218" s="337">
        <v>5.65</v>
      </c>
      <c r="R218" s="337">
        <v>0</v>
      </c>
      <c r="S218" s="337">
        <v>0</v>
      </c>
      <c r="T218" s="337">
        <v>0</v>
      </c>
      <c r="U218" s="337">
        <v>19680</v>
      </c>
      <c r="V218" s="337">
        <v>36433</v>
      </c>
      <c r="W218" s="337">
        <v>4</v>
      </c>
    </row>
    <row r="219" spans="1:23">
      <c r="A219" s="337" t="s">
        <v>237</v>
      </c>
      <c r="B219" s="337" t="s">
        <v>238</v>
      </c>
      <c r="C219" s="337">
        <v>78</v>
      </c>
      <c r="D219" s="337">
        <v>234173</v>
      </c>
      <c r="E219" s="337">
        <v>499333891</v>
      </c>
      <c r="F219" s="337">
        <v>2175</v>
      </c>
      <c r="G219" s="337">
        <v>2250</v>
      </c>
      <c r="H219" s="337">
        <v>2100</v>
      </c>
      <c r="I219" s="339">
        <v>-75</v>
      </c>
      <c r="J219" s="339">
        <v>-0.03</v>
      </c>
      <c r="K219" s="337">
        <v>2132</v>
      </c>
      <c r="L219" s="339">
        <v>-43</v>
      </c>
      <c r="M219" s="339">
        <v>-0.02</v>
      </c>
      <c r="N219" s="337">
        <v>2090</v>
      </c>
      <c r="O219" s="337">
        <v>2250</v>
      </c>
      <c r="P219" s="337">
        <v>404</v>
      </c>
      <c r="Q219" s="337">
        <v>5.28</v>
      </c>
      <c r="R219" s="337">
        <v>1</v>
      </c>
      <c r="S219" s="337">
        <v>666</v>
      </c>
      <c r="T219" s="337">
        <v>2091</v>
      </c>
      <c r="U219" s="337">
        <v>2110</v>
      </c>
      <c r="V219" s="337">
        <v>1930</v>
      </c>
      <c r="W219" s="337">
        <v>2</v>
      </c>
    </row>
    <row r="220" spans="1:23">
      <c r="A220" s="337" t="s">
        <v>1197</v>
      </c>
      <c r="B220" s="337" t="s">
        <v>1198</v>
      </c>
      <c r="C220" s="337">
        <v>1</v>
      </c>
      <c r="D220" s="337">
        <v>522720</v>
      </c>
      <c r="E220" s="337">
        <v>2874960000</v>
      </c>
      <c r="F220" s="337">
        <v>5321</v>
      </c>
      <c r="G220" s="337">
        <v>5500</v>
      </c>
      <c r="H220" s="337">
        <v>5500</v>
      </c>
      <c r="I220" s="338">
        <v>179</v>
      </c>
      <c r="J220" s="338">
        <v>0.03</v>
      </c>
      <c r="K220" s="337">
        <v>5500</v>
      </c>
      <c r="L220" s="338">
        <v>179</v>
      </c>
      <c r="M220" s="338">
        <v>0.03</v>
      </c>
      <c r="N220" s="337">
        <v>5500</v>
      </c>
      <c r="O220" s="337">
        <v>5500</v>
      </c>
      <c r="P220" s="337">
        <v>0</v>
      </c>
      <c r="Q220" s="337">
        <v>0</v>
      </c>
      <c r="R220" s="337">
        <v>0</v>
      </c>
      <c r="S220" s="337">
        <v>0</v>
      </c>
      <c r="T220" s="337">
        <v>0</v>
      </c>
      <c r="U220" s="337">
        <v>0</v>
      </c>
      <c r="V220" s="337">
        <v>0</v>
      </c>
      <c r="W220" s="337">
        <v>0</v>
      </c>
    </row>
    <row r="221" spans="1:23">
      <c r="A221" s="337" t="s">
        <v>361</v>
      </c>
      <c r="B221" s="337" t="s">
        <v>362</v>
      </c>
      <c r="C221" s="337">
        <v>312</v>
      </c>
      <c r="D221" s="337">
        <v>1338923</v>
      </c>
      <c r="E221" s="337">
        <v>7326939048</v>
      </c>
      <c r="F221" s="337">
        <v>5719</v>
      </c>
      <c r="G221" s="337">
        <v>5686</v>
      </c>
      <c r="H221" s="337">
        <v>5450</v>
      </c>
      <c r="I221" s="339">
        <v>-269</v>
      </c>
      <c r="J221" s="339">
        <v>-0.05</v>
      </c>
      <c r="K221" s="337">
        <v>5472</v>
      </c>
      <c r="L221" s="339">
        <v>-247</v>
      </c>
      <c r="M221" s="339">
        <v>-0.04</v>
      </c>
      <c r="N221" s="337">
        <v>5434</v>
      </c>
      <c r="O221" s="337">
        <v>5686</v>
      </c>
      <c r="P221" s="337">
        <v>816</v>
      </c>
      <c r="Q221" s="337">
        <v>6.71</v>
      </c>
      <c r="R221" s="337">
        <v>1</v>
      </c>
      <c r="S221" s="337">
        <v>5000</v>
      </c>
      <c r="T221" s="337">
        <v>5434</v>
      </c>
      <c r="U221" s="337">
        <v>5500</v>
      </c>
      <c r="V221" s="337">
        <v>4000</v>
      </c>
      <c r="W221" s="337">
        <v>1</v>
      </c>
    </row>
    <row r="222" spans="1:23">
      <c r="A222" s="337" t="s">
        <v>1131</v>
      </c>
      <c r="B222" s="337" t="s">
        <v>1132</v>
      </c>
      <c r="C222" s="337">
        <v>0</v>
      </c>
      <c r="D222" s="337">
        <v>0</v>
      </c>
      <c r="E222" s="337">
        <v>0</v>
      </c>
      <c r="F222" s="337">
        <v>3416</v>
      </c>
      <c r="G222" s="337">
        <v>3416</v>
      </c>
      <c r="H222" s="337">
        <v>3416</v>
      </c>
      <c r="I222" s="337">
        <v>0</v>
      </c>
      <c r="J222" s="337">
        <v>0</v>
      </c>
      <c r="K222" s="337">
        <v>3416</v>
      </c>
      <c r="L222" s="337">
        <v>0</v>
      </c>
      <c r="M222" s="337">
        <v>0</v>
      </c>
      <c r="N222" s="337">
        <v>0</v>
      </c>
      <c r="O222" s="337">
        <v>0</v>
      </c>
      <c r="P222" s="337">
        <v>0</v>
      </c>
      <c r="Q222" s="337">
        <v>0</v>
      </c>
      <c r="R222" s="337">
        <v>1</v>
      </c>
      <c r="S222" s="337">
        <v>1000</v>
      </c>
      <c r="T222" s="337">
        <v>4000</v>
      </c>
      <c r="U222" s="337">
        <v>4713</v>
      </c>
      <c r="V222" s="337">
        <v>20000</v>
      </c>
      <c r="W222" s="337">
        <v>1</v>
      </c>
    </row>
    <row r="223" spans="1:23">
      <c r="A223" s="337" t="s">
        <v>1083</v>
      </c>
      <c r="B223" s="337" t="s">
        <v>1084</v>
      </c>
      <c r="C223" s="337">
        <v>0</v>
      </c>
      <c r="D223" s="337">
        <v>0</v>
      </c>
      <c r="E223" s="337">
        <v>0</v>
      </c>
      <c r="F223" s="337">
        <v>20282</v>
      </c>
      <c r="G223" s="337">
        <v>0</v>
      </c>
      <c r="H223" s="337">
        <v>20315</v>
      </c>
      <c r="I223" s="338">
        <v>33</v>
      </c>
      <c r="J223" s="337">
        <v>0</v>
      </c>
      <c r="K223" s="337">
        <v>20282</v>
      </c>
      <c r="L223" s="337">
        <v>0</v>
      </c>
      <c r="M223" s="337">
        <v>0</v>
      </c>
      <c r="N223" s="337">
        <v>0</v>
      </c>
      <c r="O223" s="337">
        <v>0</v>
      </c>
      <c r="P223" s="337">
        <v>2199</v>
      </c>
      <c r="Q223" s="337">
        <v>9.2200000000000006</v>
      </c>
      <c r="R223" s="337">
        <v>0</v>
      </c>
      <c r="S223" s="337">
        <v>0</v>
      </c>
      <c r="T223" s="337">
        <v>0</v>
      </c>
      <c r="U223" s="337">
        <v>21000</v>
      </c>
      <c r="V223" s="337">
        <v>1200</v>
      </c>
      <c r="W223" s="337">
        <v>3</v>
      </c>
    </row>
    <row r="224" spans="1:23">
      <c r="A224" s="337" t="s">
        <v>370</v>
      </c>
      <c r="B224" s="337" t="s">
        <v>371</v>
      </c>
      <c r="C224" s="337">
        <v>81</v>
      </c>
      <c r="D224" s="337">
        <v>415418</v>
      </c>
      <c r="E224" s="337">
        <v>2586332994</v>
      </c>
      <c r="F224" s="337">
        <v>6482</v>
      </c>
      <c r="G224" s="337">
        <v>6307</v>
      </c>
      <c r="H224" s="337">
        <v>6223</v>
      </c>
      <c r="I224" s="339">
        <v>-259</v>
      </c>
      <c r="J224" s="339">
        <v>-0.04</v>
      </c>
      <c r="K224" s="337">
        <v>6226</v>
      </c>
      <c r="L224" s="339">
        <v>-256</v>
      </c>
      <c r="M224" s="339">
        <v>-0.04</v>
      </c>
      <c r="N224" s="337">
        <v>6223</v>
      </c>
      <c r="O224" s="337">
        <v>6307</v>
      </c>
      <c r="P224" s="337">
        <v>1383</v>
      </c>
      <c r="Q224" s="337">
        <v>4.5</v>
      </c>
      <c r="R224" s="337">
        <v>0</v>
      </c>
      <c r="S224" s="337">
        <v>0</v>
      </c>
      <c r="T224" s="337">
        <v>0</v>
      </c>
      <c r="U224" s="337">
        <v>6223</v>
      </c>
      <c r="V224" s="337">
        <v>6051</v>
      </c>
      <c r="W224" s="337">
        <v>3</v>
      </c>
    </row>
    <row r="225" spans="1:23">
      <c r="A225" s="337" t="s">
        <v>821</v>
      </c>
      <c r="B225" s="337" t="s">
        <v>822</v>
      </c>
      <c r="C225" s="337">
        <v>60</v>
      </c>
      <c r="D225" s="337">
        <v>169293</v>
      </c>
      <c r="E225" s="337">
        <v>662795507</v>
      </c>
      <c r="F225" s="337">
        <v>4022</v>
      </c>
      <c r="G225" s="337">
        <v>4120</v>
      </c>
      <c r="H225" s="337">
        <v>3821</v>
      </c>
      <c r="I225" s="339">
        <v>-201</v>
      </c>
      <c r="J225" s="339">
        <v>-0.05</v>
      </c>
      <c r="K225" s="337">
        <v>3915</v>
      </c>
      <c r="L225" s="339">
        <v>-107</v>
      </c>
      <c r="M225" s="339">
        <v>-0.03</v>
      </c>
      <c r="N225" s="337">
        <v>3821</v>
      </c>
      <c r="O225" s="337">
        <v>4120</v>
      </c>
      <c r="P225" s="337">
        <v>805</v>
      </c>
      <c r="Q225" s="337">
        <v>4.8600000000000003</v>
      </c>
      <c r="R225" s="337">
        <v>1</v>
      </c>
      <c r="S225" s="337">
        <v>2644</v>
      </c>
      <c r="T225" s="337">
        <v>3822</v>
      </c>
      <c r="U225" s="337">
        <v>3925</v>
      </c>
      <c r="V225" s="337">
        <v>500</v>
      </c>
      <c r="W225" s="337">
        <v>1</v>
      </c>
    </row>
    <row r="226" spans="1:23">
      <c r="A226" s="337" t="s">
        <v>368</v>
      </c>
      <c r="B226" s="337" t="s">
        <v>369</v>
      </c>
      <c r="C226" s="337">
        <v>1</v>
      </c>
      <c r="D226" s="337">
        <v>1000</v>
      </c>
      <c r="E226" s="337">
        <v>7959000</v>
      </c>
      <c r="F226" s="337">
        <v>8290</v>
      </c>
      <c r="G226" s="337">
        <v>7959</v>
      </c>
      <c r="H226" s="337">
        <v>7959</v>
      </c>
      <c r="I226" s="339">
        <v>-331</v>
      </c>
      <c r="J226" s="339">
        <v>-0.04</v>
      </c>
      <c r="K226" s="337">
        <v>8289</v>
      </c>
      <c r="L226" s="339">
        <v>-1</v>
      </c>
      <c r="M226" s="337">
        <v>0</v>
      </c>
      <c r="N226" s="337">
        <v>7959</v>
      </c>
      <c r="O226" s="337">
        <v>7959</v>
      </c>
      <c r="P226" s="337">
        <v>1726</v>
      </c>
      <c r="Q226" s="337">
        <v>4.8</v>
      </c>
      <c r="R226" s="337">
        <v>0</v>
      </c>
      <c r="S226" s="337">
        <v>0</v>
      </c>
      <c r="T226" s="337">
        <v>0</v>
      </c>
      <c r="U226" s="337">
        <v>7959</v>
      </c>
      <c r="V226" s="337">
        <v>20760</v>
      </c>
      <c r="W226" s="337">
        <v>7</v>
      </c>
    </row>
    <row r="227" spans="1:23">
      <c r="A227" s="337" t="s">
        <v>742</v>
      </c>
      <c r="B227" s="337" t="s">
        <v>743</v>
      </c>
      <c r="C227" s="337">
        <v>1157</v>
      </c>
      <c r="D227" s="337">
        <v>9315359</v>
      </c>
      <c r="E227" s="337">
        <v>71206460266</v>
      </c>
      <c r="F227" s="337">
        <v>7366</v>
      </c>
      <c r="G227" s="337">
        <v>7660</v>
      </c>
      <c r="H227" s="337">
        <v>7550</v>
      </c>
      <c r="I227" s="338">
        <v>184</v>
      </c>
      <c r="J227" s="338">
        <v>0.02</v>
      </c>
      <c r="K227" s="337">
        <v>7644</v>
      </c>
      <c r="L227" s="338">
        <v>278</v>
      </c>
      <c r="M227" s="338">
        <v>0.04</v>
      </c>
      <c r="N227" s="337">
        <v>7463</v>
      </c>
      <c r="O227" s="337">
        <v>7660</v>
      </c>
      <c r="P227" s="337">
        <v>1237</v>
      </c>
      <c r="Q227" s="337">
        <v>6.18</v>
      </c>
      <c r="R227" s="337">
        <v>1</v>
      </c>
      <c r="S227" s="337">
        <v>1500</v>
      </c>
      <c r="T227" s="337">
        <v>7501</v>
      </c>
      <c r="U227" s="337">
        <v>7550</v>
      </c>
      <c r="V227" s="337">
        <v>28499</v>
      </c>
      <c r="W227" s="337">
        <v>3</v>
      </c>
    </row>
    <row r="228" spans="1:23">
      <c r="A228" s="337" t="s">
        <v>504</v>
      </c>
      <c r="B228" s="337" t="s">
        <v>505</v>
      </c>
      <c r="C228" s="337">
        <v>11</v>
      </c>
      <c r="D228" s="337">
        <v>6945</v>
      </c>
      <c r="E228" s="337">
        <v>61468020</v>
      </c>
      <c r="F228" s="337">
        <v>9091</v>
      </c>
      <c r="G228" s="337">
        <v>9010</v>
      </c>
      <c r="H228" s="337">
        <v>8998</v>
      </c>
      <c r="I228" s="339">
        <v>-93</v>
      </c>
      <c r="J228" s="339">
        <v>-0.01</v>
      </c>
      <c r="K228" s="337">
        <v>9081</v>
      </c>
      <c r="L228" s="339">
        <v>-10</v>
      </c>
      <c r="M228" s="337">
        <v>0</v>
      </c>
      <c r="N228" s="337">
        <v>8730</v>
      </c>
      <c r="O228" s="337">
        <v>9010</v>
      </c>
      <c r="P228" s="337">
        <v>2002</v>
      </c>
      <c r="Q228" s="337">
        <v>4.54</v>
      </c>
      <c r="R228" s="337">
        <v>1</v>
      </c>
      <c r="S228" s="337">
        <v>1000</v>
      </c>
      <c r="T228" s="337">
        <v>8800</v>
      </c>
      <c r="U228" s="337">
        <v>8997</v>
      </c>
      <c r="V228" s="337">
        <v>500</v>
      </c>
      <c r="W228" s="337">
        <v>1</v>
      </c>
    </row>
    <row r="229" spans="1:23">
      <c r="A229" s="337" t="s">
        <v>288</v>
      </c>
      <c r="B229" s="337" t="s">
        <v>289</v>
      </c>
      <c r="C229" s="337">
        <v>1542</v>
      </c>
      <c r="D229" s="337">
        <v>2950626</v>
      </c>
      <c r="E229" s="337">
        <v>55397653900</v>
      </c>
      <c r="F229" s="337">
        <v>19273</v>
      </c>
      <c r="G229" s="337">
        <v>19699</v>
      </c>
      <c r="H229" s="337">
        <v>18310</v>
      </c>
      <c r="I229" s="339">
        <v>-963</v>
      </c>
      <c r="J229" s="339">
        <v>-0.05</v>
      </c>
      <c r="K229" s="337">
        <v>18775</v>
      </c>
      <c r="L229" s="339">
        <v>-498</v>
      </c>
      <c r="M229" s="339">
        <v>-0.03</v>
      </c>
      <c r="N229" s="337">
        <v>18310</v>
      </c>
      <c r="O229" s="337">
        <v>19699</v>
      </c>
      <c r="P229" s="337">
        <v>3023</v>
      </c>
      <c r="Q229" s="337">
        <v>6.21</v>
      </c>
      <c r="R229" s="337">
        <v>1</v>
      </c>
      <c r="S229" s="337">
        <v>129</v>
      </c>
      <c r="T229" s="337">
        <v>18200</v>
      </c>
      <c r="U229" s="337">
        <v>18310</v>
      </c>
      <c r="V229" s="337">
        <v>227790</v>
      </c>
      <c r="W229" s="337">
        <v>28</v>
      </c>
    </row>
    <row r="230" spans="1:23">
      <c r="A230" s="337" t="s">
        <v>389</v>
      </c>
      <c r="B230" s="337" t="s">
        <v>390</v>
      </c>
      <c r="C230" s="337">
        <v>62</v>
      </c>
      <c r="D230" s="337">
        <v>49040</v>
      </c>
      <c r="E230" s="337">
        <v>942944726</v>
      </c>
      <c r="F230" s="337">
        <v>19746</v>
      </c>
      <c r="G230" s="337">
        <v>19883</v>
      </c>
      <c r="H230" s="337">
        <v>18957</v>
      </c>
      <c r="I230" s="339">
        <v>-789</v>
      </c>
      <c r="J230" s="339">
        <v>-0.04</v>
      </c>
      <c r="K230" s="337">
        <v>19720</v>
      </c>
      <c r="L230" s="339">
        <v>-26</v>
      </c>
      <c r="M230" s="337">
        <v>0</v>
      </c>
      <c r="N230" s="337">
        <v>18957</v>
      </c>
      <c r="O230" s="337">
        <v>19884</v>
      </c>
      <c r="P230" s="337">
        <v>3502</v>
      </c>
      <c r="Q230" s="337">
        <v>5.63</v>
      </c>
      <c r="R230" s="337">
        <v>1</v>
      </c>
      <c r="S230" s="337">
        <v>300</v>
      </c>
      <c r="T230" s="337">
        <v>18960</v>
      </c>
      <c r="U230" s="337">
        <v>19350</v>
      </c>
      <c r="V230" s="337">
        <v>4000</v>
      </c>
      <c r="W230" s="337">
        <v>1</v>
      </c>
    </row>
    <row r="231" spans="1:23">
      <c r="A231" s="337" t="s">
        <v>159</v>
      </c>
      <c r="B231" s="337" t="s">
        <v>239</v>
      </c>
      <c r="C231" s="337">
        <v>1220</v>
      </c>
      <c r="D231" s="337">
        <v>3776599</v>
      </c>
      <c r="E231" s="337">
        <v>38324110089</v>
      </c>
      <c r="F231" s="337">
        <v>10514</v>
      </c>
      <c r="G231" s="337">
        <v>10500</v>
      </c>
      <c r="H231" s="337">
        <v>10094</v>
      </c>
      <c r="I231" s="339">
        <v>-420</v>
      </c>
      <c r="J231" s="339">
        <v>-0.04</v>
      </c>
      <c r="K231" s="337">
        <v>10180</v>
      </c>
      <c r="L231" s="339">
        <v>-334</v>
      </c>
      <c r="M231" s="339">
        <v>-0.03</v>
      </c>
      <c r="N231" s="337">
        <v>10094</v>
      </c>
      <c r="O231" s="337">
        <v>10500</v>
      </c>
      <c r="P231" s="337">
        <v>2280</v>
      </c>
      <c r="Q231" s="337">
        <v>4.46</v>
      </c>
      <c r="R231" s="337">
        <v>1</v>
      </c>
      <c r="S231" s="337">
        <v>15390</v>
      </c>
      <c r="T231" s="337">
        <v>9726</v>
      </c>
      <c r="U231" s="337">
        <v>10094</v>
      </c>
      <c r="V231" s="337">
        <v>1450464</v>
      </c>
      <c r="W231" s="337">
        <v>101</v>
      </c>
    </row>
    <row r="232" spans="1:23">
      <c r="A232" s="337" t="s">
        <v>404</v>
      </c>
      <c r="B232" s="337" t="s">
        <v>405</v>
      </c>
      <c r="C232" s="337">
        <v>286</v>
      </c>
      <c r="D232" s="337">
        <v>303946</v>
      </c>
      <c r="E232" s="337">
        <v>7664701220</v>
      </c>
      <c r="F232" s="337">
        <v>24676</v>
      </c>
      <c r="G232" s="337">
        <v>25663</v>
      </c>
      <c r="H232" s="337">
        <v>24950</v>
      </c>
      <c r="I232" s="338">
        <v>274</v>
      </c>
      <c r="J232" s="338">
        <v>0.01</v>
      </c>
      <c r="K232" s="337">
        <v>24890</v>
      </c>
      <c r="L232" s="338">
        <v>214</v>
      </c>
      <c r="M232" s="338">
        <v>0.01</v>
      </c>
      <c r="N232" s="337">
        <v>24899</v>
      </c>
      <c r="O232" s="337">
        <v>25663</v>
      </c>
      <c r="P232" s="337">
        <v>5151</v>
      </c>
      <c r="Q232" s="337">
        <v>4.83</v>
      </c>
      <c r="R232" s="337">
        <v>1</v>
      </c>
      <c r="S232" s="337">
        <v>500</v>
      </c>
      <c r="T232" s="337">
        <v>24050</v>
      </c>
      <c r="U232" s="337">
        <v>24980</v>
      </c>
      <c r="V232" s="337">
        <v>100</v>
      </c>
      <c r="W232" s="337">
        <v>1</v>
      </c>
    </row>
    <row r="233" spans="1:23">
      <c r="A233" s="337" t="s">
        <v>525</v>
      </c>
      <c r="B233" s="337" t="s">
        <v>526</v>
      </c>
      <c r="C233" s="337">
        <v>16</v>
      </c>
      <c r="D233" s="337">
        <v>17070</v>
      </c>
      <c r="E233" s="337">
        <v>80518890</v>
      </c>
      <c r="F233" s="337">
        <v>4905</v>
      </c>
      <c r="G233" s="337">
        <v>5024</v>
      </c>
      <c r="H233" s="337">
        <v>4785</v>
      </c>
      <c r="I233" s="339">
        <v>-120</v>
      </c>
      <c r="J233" s="339">
        <v>-0.02</v>
      </c>
      <c r="K233" s="337">
        <v>4865</v>
      </c>
      <c r="L233" s="339">
        <v>-40</v>
      </c>
      <c r="M233" s="339">
        <v>-0.01</v>
      </c>
      <c r="N233" s="337">
        <v>4709</v>
      </c>
      <c r="O233" s="337">
        <v>5024</v>
      </c>
      <c r="P233" s="337">
        <v>-161</v>
      </c>
      <c r="Q233" s="337">
        <v>-30.22</v>
      </c>
      <c r="R233" s="337">
        <v>0</v>
      </c>
      <c r="S233" s="337">
        <v>0</v>
      </c>
      <c r="T233" s="337">
        <v>0</v>
      </c>
      <c r="U233" s="337">
        <v>4785</v>
      </c>
      <c r="V233" s="337">
        <v>2660</v>
      </c>
      <c r="W233" s="337">
        <v>2</v>
      </c>
    </row>
    <row r="234" spans="1:23">
      <c r="A234" s="337" t="s">
        <v>932</v>
      </c>
      <c r="B234" s="337" t="s">
        <v>933</v>
      </c>
      <c r="C234" s="337">
        <v>52</v>
      </c>
      <c r="D234" s="337">
        <v>33088</v>
      </c>
      <c r="E234" s="337">
        <v>766839346</v>
      </c>
      <c r="F234" s="337">
        <v>24274</v>
      </c>
      <c r="G234" s="337">
        <v>23999</v>
      </c>
      <c r="H234" s="337">
        <v>23061</v>
      </c>
      <c r="I234" s="339">
        <v>-1213</v>
      </c>
      <c r="J234" s="339">
        <v>-0.05</v>
      </c>
      <c r="K234" s="337">
        <v>23176</v>
      </c>
      <c r="L234" s="339">
        <v>-1098</v>
      </c>
      <c r="M234" s="339">
        <v>-0.05</v>
      </c>
      <c r="N234" s="337">
        <v>23061</v>
      </c>
      <c r="O234" s="337">
        <v>23999</v>
      </c>
      <c r="P234" s="337">
        <v>5220</v>
      </c>
      <c r="Q234" s="337">
        <v>4.4400000000000004</v>
      </c>
      <c r="R234" s="337">
        <v>1</v>
      </c>
      <c r="S234" s="337">
        <v>250</v>
      </c>
      <c r="T234" s="337">
        <v>21377</v>
      </c>
      <c r="U234" s="337">
        <v>23061</v>
      </c>
      <c r="V234" s="337">
        <v>18268</v>
      </c>
      <c r="W234" s="337">
        <v>9</v>
      </c>
    </row>
    <row r="235" spans="1:23">
      <c r="A235" s="337" t="s">
        <v>300</v>
      </c>
      <c r="B235" s="337" t="s">
        <v>301</v>
      </c>
      <c r="C235" s="337">
        <v>82</v>
      </c>
      <c r="D235" s="337">
        <v>140635</v>
      </c>
      <c r="E235" s="337">
        <v>648797118</v>
      </c>
      <c r="F235" s="337">
        <v>4538</v>
      </c>
      <c r="G235" s="337">
        <v>4719</v>
      </c>
      <c r="H235" s="337">
        <v>4451</v>
      </c>
      <c r="I235" s="339">
        <v>-87</v>
      </c>
      <c r="J235" s="339">
        <v>-0.02</v>
      </c>
      <c r="K235" s="337">
        <v>4613</v>
      </c>
      <c r="L235" s="338">
        <v>75</v>
      </c>
      <c r="M235" s="338">
        <v>0.02</v>
      </c>
      <c r="N235" s="337">
        <v>4444</v>
      </c>
      <c r="O235" s="337">
        <v>4719</v>
      </c>
      <c r="P235" s="337">
        <v>1075</v>
      </c>
      <c r="Q235" s="337">
        <v>4.29</v>
      </c>
      <c r="R235" s="337">
        <v>1</v>
      </c>
      <c r="S235" s="337">
        <v>25</v>
      </c>
      <c r="T235" s="337">
        <v>4453</v>
      </c>
      <c r="U235" s="337">
        <v>4499</v>
      </c>
      <c r="V235" s="337">
        <v>1100</v>
      </c>
      <c r="W235" s="337">
        <v>2</v>
      </c>
    </row>
    <row r="236" spans="1:23">
      <c r="A236" s="337" t="s">
        <v>293</v>
      </c>
      <c r="B236" s="337" t="s">
        <v>294</v>
      </c>
      <c r="C236" s="337">
        <v>192</v>
      </c>
      <c r="D236" s="337">
        <v>515031</v>
      </c>
      <c r="E236" s="337">
        <v>8154374885</v>
      </c>
      <c r="F236" s="337">
        <v>16365</v>
      </c>
      <c r="G236" s="337">
        <v>16500</v>
      </c>
      <c r="H236" s="337">
        <v>15711</v>
      </c>
      <c r="I236" s="339">
        <v>-654</v>
      </c>
      <c r="J236" s="339">
        <v>-0.04</v>
      </c>
      <c r="K236" s="337">
        <v>16182</v>
      </c>
      <c r="L236" s="339">
        <v>-183</v>
      </c>
      <c r="M236" s="339">
        <v>-0.01</v>
      </c>
      <c r="N236" s="337">
        <v>15711</v>
      </c>
      <c r="O236" s="337">
        <v>16510</v>
      </c>
      <c r="P236" s="337">
        <v>4055</v>
      </c>
      <c r="Q236" s="337">
        <v>3.99</v>
      </c>
      <c r="R236" s="337">
        <v>1</v>
      </c>
      <c r="S236" s="337">
        <v>1000</v>
      </c>
      <c r="T236" s="337">
        <v>15400</v>
      </c>
      <c r="U236" s="337">
        <v>15711</v>
      </c>
      <c r="V236" s="337">
        <v>73018</v>
      </c>
      <c r="W236" s="337">
        <v>7</v>
      </c>
    </row>
    <row r="237" spans="1:23">
      <c r="A237" s="337" t="s">
        <v>431</v>
      </c>
      <c r="B237" s="337" t="s">
        <v>432</v>
      </c>
      <c r="C237" s="337">
        <v>184</v>
      </c>
      <c r="D237" s="337">
        <v>1543779</v>
      </c>
      <c r="E237" s="337">
        <v>2324738592</v>
      </c>
      <c r="F237" s="337">
        <v>1551</v>
      </c>
      <c r="G237" s="337">
        <v>1579</v>
      </c>
      <c r="H237" s="337">
        <v>1489</v>
      </c>
      <c r="I237" s="339">
        <v>-62</v>
      </c>
      <c r="J237" s="339">
        <v>-0.04</v>
      </c>
      <c r="K237" s="337">
        <v>1506</v>
      </c>
      <c r="L237" s="339">
        <v>-45</v>
      </c>
      <c r="M237" s="339">
        <v>-0.03</v>
      </c>
      <c r="N237" s="337">
        <v>1489</v>
      </c>
      <c r="O237" s="337">
        <v>1579</v>
      </c>
      <c r="P237" s="337">
        <v>-460</v>
      </c>
      <c r="Q237" s="337">
        <v>-3.27</v>
      </c>
      <c r="R237" s="337">
        <v>1</v>
      </c>
      <c r="S237" s="337">
        <v>5000</v>
      </c>
      <c r="T237" s="337">
        <v>1356</v>
      </c>
      <c r="U237" s="337">
        <v>1489</v>
      </c>
      <c r="V237" s="337">
        <v>120931</v>
      </c>
      <c r="W237" s="337">
        <v>16</v>
      </c>
    </row>
    <row r="238" spans="1:23">
      <c r="A238" s="337" t="s">
        <v>936</v>
      </c>
      <c r="B238" s="337" t="s">
        <v>937</v>
      </c>
      <c r="C238" s="337">
        <v>1</v>
      </c>
      <c r="D238" s="337">
        <v>38</v>
      </c>
      <c r="E238" s="337">
        <v>1082354</v>
      </c>
      <c r="F238" s="337">
        <v>29669</v>
      </c>
      <c r="G238" s="337">
        <v>28483</v>
      </c>
      <c r="H238" s="337">
        <v>28483</v>
      </c>
      <c r="I238" s="339">
        <v>-1186</v>
      </c>
      <c r="J238" s="339">
        <v>-0.04</v>
      </c>
      <c r="K238" s="337">
        <v>29667</v>
      </c>
      <c r="L238" s="339">
        <v>-2</v>
      </c>
      <c r="M238" s="337">
        <v>0</v>
      </c>
      <c r="N238" s="337">
        <v>28483</v>
      </c>
      <c r="O238" s="337">
        <v>28483</v>
      </c>
      <c r="P238" s="337">
        <v>1980</v>
      </c>
      <c r="Q238" s="337">
        <v>14.98</v>
      </c>
      <c r="R238" s="337">
        <v>0</v>
      </c>
      <c r="S238" s="337">
        <v>0</v>
      </c>
      <c r="T238" s="337">
        <v>0</v>
      </c>
      <c r="U238" s="337">
        <v>28483</v>
      </c>
      <c r="V238" s="337">
        <v>198738</v>
      </c>
      <c r="W238" s="337">
        <v>54</v>
      </c>
    </row>
    <row r="239" spans="1:23">
      <c r="A239" s="337" t="s">
        <v>411</v>
      </c>
      <c r="B239" s="337" t="s">
        <v>412</v>
      </c>
      <c r="C239" s="337">
        <v>23</v>
      </c>
      <c r="D239" s="337">
        <v>63166</v>
      </c>
      <c r="E239" s="337">
        <v>894350797</v>
      </c>
      <c r="F239" s="337">
        <v>14730</v>
      </c>
      <c r="G239" s="337">
        <v>14141</v>
      </c>
      <c r="H239" s="337">
        <v>14590</v>
      </c>
      <c r="I239" s="339">
        <v>-140</v>
      </c>
      <c r="J239" s="339">
        <v>-0.01</v>
      </c>
      <c r="K239" s="337">
        <v>14426</v>
      </c>
      <c r="L239" s="339">
        <v>-304</v>
      </c>
      <c r="M239" s="339">
        <v>-0.02</v>
      </c>
      <c r="N239" s="337">
        <v>14141</v>
      </c>
      <c r="O239" s="337">
        <v>14590</v>
      </c>
      <c r="P239" s="337">
        <v>1761</v>
      </c>
      <c r="Q239" s="337">
        <v>8.19</v>
      </c>
      <c r="R239" s="337">
        <v>1</v>
      </c>
      <c r="S239" s="337">
        <v>993</v>
      </c>
      <c r="T239" s="337">
        <v>14143</v>
      </c>
      <c r="U239" s="337">
        <v>14590</v>
      </c>
      <c r="V239" s="337">
        <v>1</v>
      </c>
      <c r="W239" s="337">
        <v>1</v>
      </c>
    </row>
    <row r="240" spans="1:23">
      <c r="A240" s="337" t="s">
        <v>425</v>
      </c>
      <c r="B240" s="337" t="s">
        <v>426</v>
      </c>
      <c r="C240" s="337">
        <v>65</v>
      </c>
      <c r="D240" s="337">
        <v>173464</v>
      </c>
      <c r="E240" s="337">
        <v>633293407</v>
      </c>
      <c r="F240" s="337">
        <v>3729</v>
      </c>
      <c r="G240" s="337">
        <v>3850</v>
      </c>
      <c r="H240" s="337">
        <v>3582</v>
      </c>
      <c r="I240" s="339">
        <v>-147</v>
      </c>
      <c r="J240" s="339">
        <v>-0.04</v>
      </c>
      <c r="K240" s="337">
        <v>3651</v>
      </c>
      <c r="L240" s="339">
        <v>-78</v>
      </c>
      <c r="M240" s="339">
        <v>-0.02</v>
      </c>
      <c r="N240" s="337">
        <v>3580</v>
      </c>
      <c r="O240" s="337">
        <v>3850</v>
      </c>
      <c r="P240" s="337">
        <v>624</v>
      </c>
      <c r="Q240" s="337">
        <v>5.85</v>
      </c>
      <c r="R240" s="337">
        <v>1</v>
      </c>
      <c r="S240" s="337">
        <v>833</v>
      </c>
      <c r="T240" s="337">
        <v>3581</v>
      </c>
      <c r="U240" s="337">
        <v>3633</v>
      </c>
      <c r="V240" s="337">
        <v>6500</v>
      </c>
      <c r="W240" s="337">
        <v>1</v>
      </c>
    </row>
    <row r="241" spans="1:23">
      <c r="A241" s="337" t="s">
        <v>304</v>
      </c>
      <c r="B241" s="337" t="s">
        <v>305</v>
      </c>
      <c r="C241" s="337">
        <v>139</v>
      </c>
      <c r="D241" s="337">
        <v>329674</v>
      </c>
      <c r="E241" s="337">
        <v>5254608694</v>
      </c>
      <c r="F241" s="337">
        <v>16687</v>
      </c>
      <c r="G241" s="337">
        <v>16799</v>
      </c>
      <c r="H241" s="337">
        <v>15853</v>
      </c>
      <c r="I241" s="339">
        <v>-834</v>
      </c>
      <c r="J241" s="339">
        <v>-0.05</v>
      </c>
      <c r="K241" s="337">
        <v>15939</v>
      </c>
      <c r="L241" s="339">
        <v>-748</v>
      </c>
      <c r="M241" s="339">
        <v>-0.04</v>
      </c>
      <c r="N241" s="337">
        <v>15853</v>
      </c>
      <c r="O241" s="337">
        <v>16799</v>
      </c>
      <c r="P241" s="337">
        <v>3131</v>
      </c>
      <c r="Q241" s="337">
        <v>5.09</v>
      </c>
      <c r="R241" s="337">
        <v>0</v>
      </c>
      <c r="S241" s="337">
        <v>0</v>
      </c>
      <c r="T241" s="337">
        <v>0</v>
      </c>
      <c r="U241" s="337">
        <v>15980</v>
      </c>
      <c r="V241" s="337">
        <v>840</v>
      </c>
      <c r="W241" s="337">
        <v>1</v>
      </c>
    </row>
    <row r="242" spans="1:23">
      <c r="A242" s="337" t="s">
        <v>177</v>
      </c>
      <c r="B242" s="337" t="s">
        <v>857</v>
      </c>
      <c r="C242" s="337">
        <v>259</v>
      </c>
      <c r="D242" s="337">
        <v>948355</v>
      </c>
      <c r="E242" s="337">
        <v>10423944400</v>
      </c>
      <c r="F242" s="337">
        <v>10814</v>
      </c>
      <c r="G242" s="337">
        <v>10940</v>
      </c>
      <c r="H242" s="337">
        <v>10670</v>
      </c>
      <c r="I242" s="339">
        <v>-144</v>
      </c>
      <c r="J242" s="339">
        <v>-0.01</v>
      </c>
      <c r="K242" s="337">
        <v>10992</v>
      </c>
      <c r="L242" s="338">
        <v>178</v>
      </c>
      <c r="M242" s="338">
        <v>0.02</v>
      </c>
      <c r="N242" s="337">
        <v>10274</v>
      </c>
      <c r="O242" s="337">
        <v>11354</v>
      </c>
      <c r="P242" s="337">
        <v>2704</v>
      </c>
      <c r="Q242" s="337">
        <v>4.07</v>
      </c>
      <c r="R242" s="337">
        <v>1</v>
      </c>
      <c r="S242" s="337">
        <v>2500</v>
      </c>
      <c r="T242" s="337">
        <v>10460</v>
      </c>
      <c r="U242" s="337">
        <v>10675</v>
      </c>
      <c r="V242" s="337">
        <v>1300</v>
      </c>
      <c r="W242" s="337">
        <v>1</v>
      </c>
    </row>
    <row r="243" spans="1:23">
      <c r="A243" s="337" t="s">
        <v>930</v>
      </c>
      <c r="B243" s="337" t="s">
        <v>931</v>
      </c>
      <c r="C243" s="337">
        <v>4</v>
      </c>
      <c r="D243" s="337">
        <v>800</v>
      </c>
      <c r="E243" s="337">
        <v>800000000</v>
      </c>
      <c r="F243" s="337">
        <v>100</v>
      </c>
      <c r="G243" s="337">
        <v>100</v>
      </c>
      <c r="H243" s="337">
        <v>100</v>
      </c>
      <c r="I243" s="337">
        <v>0</v>
      </c>
      <c r="J243" s="337">
        <v>0</v>
      </c>
      <c r="K243" s="337">
        <v>100</v>
      </c>
      <c r="L243" s="337">
        <v>0</v>
      </c>
      <c r="M243" s="337">
        <v>0</v>
      </c>
      <c r="N243" s="337">
        <v>100</v>
      </c>
      <c r="O243" s="337">
        <v>100</v>
      </c>
      <c r="P243" s="337">
        <v>0</v>
      </c>
      <c r="Q243" s="337">
        <v>0</v>
      </c>
      <c r="R243" s="337">
        <v>0</v>
      </c>
      <c r="S243" s="337">
        <v>0</v>
      </c>
      <c r="T243" s="337">
        <v>0</v>
      </c>
      <c r="U243" s="337">
        <v>0</v>
      </c>
      <c r="V243" s="337">
        <v>0</v>
      </c>
      <c r="W243" s="337">
        <v>0</v>
      </c>
    </row>
    <row r="244" spans="1:23">
      <c r="A244" s="337" t="s">
        <v>1203</v>
      </c>
      <c r="B244" s="337" t="s">
        <v>1204</v>
      </c>
      <c r="C244" s="337">
        <v>1</v>
      </c>
      <c r="D244" s="337">
        <v>5000</v>
      </c>
      <c r="E244" s="337">
        <v>13500000</v>
      </c>
      <c r="F244" s="337">
        <v>2453</v>
      </c>
      <c r="G244" s="337">
        <v>2700</v>
      </c>
      <c r="H244" s="337">
        <v>2700</v>
      </c>
      <c r="I244" s="338">
        <v>247</v>
      </c>
      <c r="J244" s="338">
        <v>0.1</v>
      </c>
      <c r="K244" s="337">
        <v>2700</v>
      </c>
      <c r="L244" s="338">
        <v>247</v>
      </c>
      <c r="M244" s="338">
        <v>0.1</v>
      </c>
      <c r="N244" s="337">
        <v>2700</v>
      </c>
      <c r="O244" s="337">
        <v>2700</v>
      </c>
      <c r="P244" s="337">
        <v>0</v>
      </c>
      <c r="Q244" s="337">
        <v>0</v>
      </c>
      <c r="R244" s="337">
        <v>0</v>
      </c>
      <c r="S244" s="337">
        <v>0</v>
      </c>
      <c r="T244" s="337">
        <v>0</v>
      </c>
      <c r="U244" s="337">
        <v>0</v>
      </c>
      <c r="V244" s="337">
        <v>0</v>
      </c>
      <c r="W244" s="337">
        <v>0</v>
      </c>
    </row>
    <row r="245" spans="1:23">
      <c r="A245" s="337" t="s">
        <v>765</v>
      </c>
      <c r="B245" s="337" t="s">
        <v>766</v>
      </c>
      <c r="C245" s="337">
        <v>895</v>
      </c>
      <c r="D245" s="337">
        <v>1492624</v>
      </c>
      <c r="E245" s="337">
        <v>27102635332</v>
      </c>
      <c r="F245" s="337">
        <v>18868</v>
      </c>
      <c r="G245" s="337">
        <v>18800</v>
      </c>
      <c r="H245" s="337">
        <v>18114</v>
      </c>
      <c r="I245" s="339">
        <v>-754</v>
      </c>
      <c r="J245" s="339">
        <v>-0.04</v>
      </c>
      <c r="K245" s="337">
        <v>18158</v>
      </c>
      <c r="L245" s="339">
        <v>-710</v>
      </c>
      <c r="M245" s="339">
        <v>-0.04</v>
      </c>
      <c r="N245" s="337">
        <v>18114</v>
      </c>
      <c r="O245" s="337">
        <v>18800</v>
      </c>
      <c r="P245" s="337">
        <v>0</v>
      </c>
      <c r="Q245" s="337">
        <v>0</v>
      </c>
      <c r="R245" s="337">
        <v>1</v>
      </c>
      <c r="S245" s="337">
        <v>1256</v>
      </c>
      <c r="T245" s="337">
        <v>17500</v>
      </c>
      <c r="U245" s="337">
        <v>18114</v>
      </c>
      <c r="V245" s="337">
        <v>19444</v>
      </c>
      <c r="W245" s="337">
        <v>12</v>
      </c>
    </row>
    <row r="246" spans="1:23">
      <c r="A246" s="337" t="s">
        <v>1111</v>
      </c>
      <c r="B246" s="337" t="s">
        <v>1112</v>
      </c>
      <c r="C246" s="337">
        <v>4</v>
      </c>
      <c r="D246" s="337">
        <v>66307</v>
      </c>
      <c r="E246" s="337">
        <v>104573770</v>
      </c>
      <c r="F246" s="337">
        <v>1470</v>
      </c>
      <c r="G246" s="337">
        <v>1553</v>
      </c>
      <c r="H246" s="337">
        <v>1610</v>
      </c>
      <c r="I246" s="338">
        <v>140</v>
      </c>
      <c r="J246" s="338">
        <v>0.1</v>
      </c>
      <c r="K246" s="337">
        <v>1577</v>
      </c>
      <c r="L246" s="338">
        <v>107</v>
      </c>
      <c r="M246" s="338">
        <v>7.0000000000000007E-2</v>
      </c>
      <c r="N246" s="337">
        <v>1550</v>
      </c>
      <c r="O246" s="337">
        <v>1610</v>
      </c>
      <c r="P246" s="337">
        <v>0</v>
      </c>
      <c r="Q246" s="337">
        <v>0</v>
      </c>
      <c r="R246" s="337">
        <v>0</v>
      </c>
      <c r="S246" s="337">
        <v>0</v>
      </c>
      <c r="T246" s="337">
        <v>0</v>
      </c>
      <c r="U246" s="337">
        <v>0</v>
      </c>
      <c r="V246" s="337">
        <v>0</v>
      </c>
      <c r="W246" s="337">
        <v>0</v>
      </c>
    </row>
    <row r="247" spans="1:23">
      <c r="A247" s="337" t="s">
        <v>1099</v>
      </c>
      <c r="B247" s="337" t="s">
        <v>1100</v>
      </c>
      <c r="C247" s="337">
        <v>14</v>
      </c>
      <c r="D247" s="337">
        <v>15778</v>
      </c>
      <c r="E247" s="337">
        <v>191783984</v>
      </c>
      <c r="F247" s="337">
        <v>12009</v>
      </c>
      <c r="G247" s="337">
        <v>12489</v>
      </c>
      <c r="H247" s="337">
        <v>11719</v>
      </c>
      <c r="I247" s="339">
        <v>-290</v>
      </c>
      <c r="J247" s="339">
        <v>-0.02</v>
      </c>
      <c r="K247" s="337">
        <v>12131</v>
      </c>
      <c r="L247" s="338">
        <v>122</v>
      </c>
      <c r="M247" s="338">
        <v>0.01</v>
      </c>
      <c r="N247" s="337">
        <v>11719</v>
      </c>
      <c r="O247" s="337">
        <v>12489</v>
      </c>
      <c r="P247" s="337">
        <v>407</v>
      </c>
      <c r="Q247" s="337">
        <v>29.81</v>
      </c>
      <c r="R247" s="337">
        <v>1</v>
      </c>
      <c r="S247" s="337">
        <v>168</v>
      </c>
      <c r="T247" s="337">
        <v>11719</v>
      </c>
      <c r="U247" s="337">
        <v>11899</v>
      </c>
      <c r="V247" s="337">
        <v>1000</v>
      </c>
      <c r="W247" s="337">
        <v>1</v>
      </c>
    </row>
    <row r="248" spans="1:23">
      <c r="A248" s="337" t="s">
        <v>349</v>
      </c>
      <c r="B248" s="337" t="s">
        <v>350</v>
      </c>
      <c r="C248" s="337">
        <v>17</v>
      </c>
      <c r="D248" s="337">
        <v>49012</v>
      </c>
      <c r="E248" s="337">
        <v>229067364</v>
      </c>
      <c r="F248" s="337">
        <v>4704</v>
      </c>
      <c r="G248" s="337">
        <v>4892</v>
      </c>
      <c r="H248" s="337">
        <v>4516</v>
      </c>
      <c r="I248" s="339">
        <v>-188</v>
      </c>
      <c r="J248" s="339">
        <v>-0.04</v>
      </c>
      <c r="K248" s="337">
        <v>4674</v>
      </c>
      <c r="L248" s="339">
        <v>-30</v>
      </c>
      <c r="M248" s="339">
        <v>-0.01</v>
      </c>
      <c r="N248" s="337">
        <v>4516</v>
      </c>
      <c r="O248" s="337">
        <v>4892</v>
      </c>
      <c r="P248" s="337">
        <v>302</v>
      </c>
      <c r="Q248" s="337">
        <v>15.48</v>
      </c>
      <c r="R248" s="337">
        <v>0</v>
      </c>
      <c r="S248" s="337">
        <v>0</v>
      </c>
      <c r="T248" s="337">
        <v>0</v>
      </c>
      <c r="U248" s="337">
        <v>4516</v>
      </c>
      <c r="V248" s="337">
        <v>1450</v>
      </c>
      <c r="W248" s="337">
        <v>1</v>
      </c>
    </row>
    <row r="249" spans="1:23">
      <c r="A249" s="337" t="s">
        <v>994</v>
      </c>
      <c r="B249" s="337" t="s">
        <v>995</v>
      </c>
      <c r="C249" s="337">
        <v>0</v>
      </c>
      <c r="D249" s="337">
        <v>0</v>
      </c>
      <c r="E249" s="337">
        <v>0</v>
      </c>
      <c r="F249" s="337">
        <v>3189</v>
      </c>
      <c r="G249" s="337">
        <v>0</v>
      </c>
      <c r="H249" s="337">
        <v>3201</v>
      </c>
      <c r="I249" s="338">
        <v>12</v>
      </c>
      <c r="J249" s="337">
        <v>0</v>
      </c>
      <c r="K249" s="337">
        <v>3189</v>
      </c>
      <c r="L249" s="337">
        <v>0</v>
      </c>
      <c r="M249" s="337">
        <v>0</v>
      </c>
      <c r="N249" s="337">
        <v>0</v>
      </c>
      <c r="O249" s="337">
        <v>0</v>
      </c>
      <c r="P249" s="337">
        <v>0</v>
      </c>
      <c r="Q249" s="337">
        <v>0</v>
      </c>
      <c r="R249" s="337">
        <v>2</v>
      </c>
      <c r="S249" s="337">
        <v>25000</v>
      </c>
      <c r="T249" s="337">
        <v>550</v>
      </c>
      <c r="U249" s="337">
        <v>3300</v>
      </c>
      <c r="V249" s="337">
        <v>150000</v>
      </c>
      <c r="W249" s="337">
        <v>3</v>
      </c>
    </row>
    <row r="250" spans="1:23">
      <c r="A250" s="337" t="s">
        <v>321</v>
      </c>
      <c r="B250" s="337" t="s">
        <v>322</v>
      </c>
      <c r="C250" s="337">
        <v>62</v>
      </c>
      <c r="D250" s="337">
        <v>48807</v>
      </c>
      <c r="E250" s="337">
        <v>1429025941</v>
      </c>
      <c r="F250" s="337">
        <v>30352</v>
      </c>
      <c r="G250" s="337">
        <v>29150</v>
      </c>
      <c r="H250" s="337">
        <v>29138</v>
      </c>
      <c r="I250" s="339">
        <v>-1214</v>
      </c>
      <c r="J250" s="339">
        <v>-0.04</v>
      </c>
      <c r="K250" s="337">
        <v>30283</v>
      </c>
      <c r="L250" s="339">
        <v>-69</v>
      </c>
      <c r="M250" s="337">
        <v>0</v>
      </c>
      <c r="N250" s="337">
        <v>29138</v>
      </c>
      <c r="O250" s="337">
        <v>30250</v>
      </c>
      <c r="P250" s="337">
        <v>6165</v>
      </c>
      <c r="Q250" s="337">
        <v>4.91</v>
      </c>
      <c r="R250" s="337">
        <v>1</v>
      </c>
      <c r="S250" s="337">
        <v>1000</v>
      </c>
      <c r="T250" s="337">
        <v>29140</v>
      </c>
      <c r="U250" s="337">
        <v>30200</v>
      </c>
      <c r="V250" s="337">
        <v>508</v>
      </c>
      <c r="W250" s="337">
        <v>2</v>
      </c>
    </row>
    <row r="251" spans="1:23">
      <c r="A251" s="337" t="s">
        <v>399</v>
      </c>
      <c r="B251" s="337" t="s">
        <v>400</v>
      </c>
      <c r="C251" s="337">
        <v>9</v>
      </c>
      <c r="D251" s="337">
        <v>121111</v>
      </c>
      <c r="E251" s="337">
        <v>700021580</v>
      </c>
      <c r="F251" s="337">
        <v>5505</v>
      </c>
      <c r="G251" s="337">
        <v>5780</v>
      </c>
      <c r="H251" s="337">
        <v>5780</v>
      </c>
      <c r="I251" s="338">
        <v>275</v>
      </c>
      <c r="J251" s="338">
        <v>0.05</v>
      </c>
      <c r="K251" s="337">
        <v>5780</v>
      </c>
      <c r="L251" s="338">
        <v>275</v>
      </c>
      <c r="M251" s="338">
        <v>0.05</v>
      </c>
      <c r="N251" s="337">
        <v>5780</v>
      </c>
      <c r="O251" s="337">
        <v>5780</v>
      </c>
      <c r="P251" s="337">
        <v>0</v>
      </c>
      <c r="Q251" s="337">
        <v>0</v>
      </c>
      <c r="R251" s="337">
        <v>2</v>
      </c>
      <c r="S251" s="337">
        <v>3000</v>
      </c>
      <c r="T251" s="337">
        <v>5352</v>
      </c>
      <c r="U251" s="337">
        <v>5700</v>
      </c>
      <c r="V251" s="337">
        <v>11000</v>
      </c>
      <c r="W251" s="337">
        <v>2</v>
      </c>
    </row>
    <row r="252" spans="1:23">
      <c r="A252" s="337" t="s">
        <v>767</v>
      </c>
      <c r="B252" s="337" t="s">
        <v>768</v>
      </c>
      <c r="C252" s="337">
        <v>323</v>
      </c>
      <c r="D252" s="337">
        <v>2064665</v>
      </c>
      <c r="E252" s="337">
        <v>5603524443</v>
      </c>
      <c r="F252" s="337">
        <v>2612</v>
      </c>
      <c r="G252" s="337">
        <v>2716</v>
      </c>
      <c r="H252" s="337">
        <v>2716</v>
      </c>
      <c r="I252" s="338">
        <v>104</v>
      </c>
      <c r="J252" s="338">
        <v>0.04</v>
      </c>
      <c r="K252" s="337">
        <v>2714</v>
      </c>
      <c r="L252" s="338">
        <v>102</v>
      </c>
      <c r="M252" s="338">
        <v>0.04</v>
      </c>
      <c r="N252" s="337">
        <v>2672</v>
      </c>
      <c r="O252" s="337">
        <v>2716</v>
      </c>
      <c r="P252" s="337">
        <v>811</v>
      </c>
      <c r="Q252" s="337">
        <v>3.35</v>
      </c>
      <c r="R252" s="337">
        <v>11</v>
      </c>
      <c r="S252" s="337">
        <v>184603</v>
      </c>
      <c r="T252" s="337">
        <v>2716</v>
      </c>
      <c r="U252" s="337">
        <v>2933</v>
      </c>
      <c r="V252" s="337">
        <v>800</v>
      </c>
      <c r="W252" s="337">
        <v>1</v>
      </c>
    </row>
    <row r="253" spans="1:23">
      <c r="A253" s="337" t="s">
        <v>352</v>
      </c>
      <c r="B253" s="337" t="s">
        <v>348</v>
      </c>
      <c r="C253" s="337">
        <v>25</v>
      </c>
      <c r="D253" s="337">
        <v>15626</v>
      </c>
      <c r="E253" s="337">
        <v>124240818</v>
      </c>
      <c r="F253" s="337">
        <v>8181</v>
      </c>
      <c r="G253" s="337">
        <v>8100</v>
      </c>
      <c r="H253" s="337">
        <v>8150</v>
      </c>
      <c r="I253" s="339">
        <v>-31</v>
      </c>
      <c r="J253" s="337">
        <v>0</v>
      </c>
      <c r="K253" s="337">
        <v>8131</v>
      </c>
      <c r="L253" s="339">
        <v>-50</v>
      </c>
      <c r="M253" s="339">
        <v>-0.01</v>
      </c>
      <c r="N253" s="337">
        <v>7855</v>
      </c>
      <c r="O253" s="337">
        <v>8150</v>
      </c>
      <c r="P253" s="337">
        <v>1845</v>
      </c>
      <c r="Q253" s="337">
        <v>4.41</v>
      </c>
      <c r="R253" s="337">
        <v>0</v>
      </c>
      <c r="S253" s="337">
        <v>0</v>
      </c>
      <c r="T253" s="337">
        <v>0</v>
      </c>
      <c r="U253" s="337">
        <v>8397</v>
      </c>
      <c r="V253" s="337">
        <v>120</v>
      </c>
      <c r="W253" s="337">
        <v>1</v>
      </c>
    </row>
    <row r="254" spans="1:23">
      <c r="A254" s="337" t="s">
        <v>1183</v>
      </c>
      <c r="B254" s="337" t="s">
        <v>1184</v>
      </c>
      <c r="C254" s="337">
        <v>0</v>
      </c>
      <c r="D254" s="337">
        <v>0</v>
      </c>
      <c r="E254" s="337">
        <v>0</v>
      </c>
      <c r="F254" s="337">
        <v>6934</v>
      </c>
      <c r="G254" s="337">
        <v>0</v>
      </c>
      <c r="H254" s="337">
        <v>7006</v>
      </c>
      <c r="I254" s="338">
        <v>72</v>
      </c>
      <c r="J254" s="338">
        <v>0.01</v>
      </c>
      <c r="K254" s="337">
        <v>6934</v>
      </c>
      <c r="L254" s="337">
        <v>0</v>
      </c>
      <c r="M254" s="337">
        <v>0</v>
      </c>
      <c r="N254" s="337">
        <v>0</v>
      </c>
      <c r="O254" s="337">
        <v>0</v>
      </c>
      <c r="P254" s="337">
        <v>0</v>
      </c>
      <c r="Q254" s="337">
        <v>0</v>
      </c>
      <c r="R254" s="337">
        <v>2</v>
      </c>
      <c r="S254" s="337">
        <v>16000</v>
      </c>
      <c r="T254" s="337">
        <v>5006</v>
      </c>
      <c r="U254" s="337">
        <v>6600</v>
      </c>
      <c r="V254" s="337">
        <v>74676</v>
      </c>
      <c r="W254" s="337">
        <v>8</v>
      </c>
    </row>
    <row r="255" spans="1:23">
      <c r="A255" s="337" t="s">
        <v>1064</v>
      </c>
      <c r="B255" s="337" t="s">
        <v>1065</v>
      </c>
      <c r="C255" s="337">
        <v>2</v>
      </c>
      <c r="D255" s="337">
        <v>65729</v>
      </c>
      <c r="E255" s="337">
        <v>133537580</v>
      </c>
      <c r="F255" s="337">
        <v>2034</v>
      </c>
      <c r="G255" s="337">
        <v>2071</v>
      </c>
      <c r="H255" s="337">
        <v>2020</v>
      </c>
      <c r="I255" s="339">
        <v>-14</v>
      </c>
      <c r="J255" s="339">
        <v>-0.01</v>
      </c>
      <c r="K255" s="337">
        <v>2032</v>
      </c>
      <c r="L255" s="339">
        <v>-2</v>
      </c>
      <c r="M255" s="337">
        <v>0</v>
      </c>
      <c r="N255" s="337">
        <v>2020</v>
      </c>
      <c r="O255" s="337">
        <v>2071</v>
      </c>
      <c r="P255" s="337">
        <v>0</v>
      </c>
      <c r="Q255" s="337">
        <v>0</v>
      </c>
      <c r="R255" s="337">
        <v>0</v>
      </c>
      <c r="S255" s="337">
        <v>0</v>
      </c>
      <c r="T255" s="337">
        <v>0</v>
      </c>
      <c r="U255" s="337">
        <v>0</v>
      </c>
      <c r="V255" s="337">
        <v>0</v>
      </c>
      <c r="W255" s="337">
        <v>0</v>
      </c>
    </row>
    <row r="256" spans="1:23">
      <c r="A256" s="337" t="s">
        <v>436</v>
      </c>
      <c r="B256" s="337" t="s">
        <v>437</v>
      </c>
      <c r="C256" s="337">
        <v>143</v>
      </c>
      <c r="D256" s="337">
        <v>788734</v>
      </c>
      <c r="E256" s="337">
        <v>2118957170</v>
      </c>
      <c r="F256" s="337">
        <v>2613</v>
      </c>
      <c r="G256" s="337">
        <v>2717</v>
      </c>
      <c r="H256" s="337">
        <v>2610</v>
      </c>
      <c r="I256" s="339">
        <v>-3</v>
      </c>
      <c r="J256" s="337">
        <v>0</v>
      </c>
      <c r="K256" s="337">
        <v>2687</v>
      </c>
      <c r="L256" s="338">
        <v>74</v>
      </c>
      <c r="M256" s="338">
        <v>0.03</v>
      </c>
      <c r="N256" s="337">
        <v>2522</v>
      </c>
      <c r="O256" s="337">
        <v>2717</v>
      </c>
      <c r="P256" s="337">
        <v>431</v>
      </c>
      <c r="Q256" s="337">
        <v>6.23</v>
      </c>
      <c r="R256" s="337">
        <v>1</v>
      </c>
      <c r="S256" s="337">
        <v>3150</v>
      </c>
      <c r="T256" s="337">
        <v>2610</v>
      </c>
      <c r="U256" s="337">
        <v>3402</v>
      </c>
      <c r="V256" s="337">
        <v>3127</v>
      </c>
      <c r="W256" s="337">
        <v>1</v>
      </c>
    </row>
    <row r="257" spans="1:23">
      <c r="A257" s="337" t="s">
        <v>866</v>
      </c>
      <c r="B257" s="337" t="s">
        <v>867</v>
      </c>
      <c r="C257" s="337">
        <v>113</v>
      </c>
      <c r="D257" s="337">
        <v>605933</v>
      </c>
      <c r="E257" s="337">
        <v>6704725639</v>
      </c>
      <c r="F257" s="337">
        <v>10687</v>
      </c>
      <c r="G257" s="337">
        <v>11114</v>
      </c>
      <c r="H257" s="337">
        <v>10800</v>
      </c>
      <c r="I257" s="338">
        <v>113</v>
      </c>
      <c r="J257" s="338">
        <v>0.01</v>
      </c>
      <c r="K257" s="337">
        <v>11065</v>
      </c>
      <c r="L257" s="338">
        <v>378</v>
      </c>
      <c r="M257" s="338">
        <v>0.04</v>
      </c>
      <c r="N257" s="337">
        <v>10600</v>
      </c>
      <c r="O257" s="337">
        <v>11114</v>
      </c>
      <c r="P257" s="337">
        <v>1342</v>
      </c>
      <c r="Q257" s="337">
        <v>8.25</v>
      </c>
      <c r="R257" s="337">
        <v>1</v>
      </c>
      <c r="S257" s="337">
        <v>1995</v>
      </c>
      <c r="T257" s="337">
        <v>10800</v>
      </c>
      <c r="U257" s="337">
        <v>11110</v>
      </c>
      <c r="V257" s="337">
        <v>3040</v>
      </c>
      <c r="W257" s="337">
        <v>2</v>
      </c>
    </row>
    <row r="258" spans="1:23">
      <c r="A258" s="337" t="s">
        <v>893</v>
      </c>
      <c r="B258" s="337" t="s">
        <v>894</v>
      </c>
      <c r="C258" s="337">
        <v>66</v>
      </c>
      <c r="D258" s="337">
        <v>225045</v>
      </c>
      <c r="E258" s="337">
        <v>1995629057</v>
      </c>
      <c r="F258" s="337">
        <v>9029</v>
      </c>
      <c r="G258" s="337">
        <v>9400</v>
      </c>
      <c r="H258" s="337">
        <v>8878</v>
      </c>
      <c r="I258" s="339">
        <v>-151</v>
      </c>
      <c r="J258" s="339">
        <v>-0.02</v>
      </c>
      <c r="K258" s="337">
        <v>8868</v>
      </c>
      <c r="L258" s="339">
        <v>-161</v>
      </c>
      <c r="M258" s="339">
        <v>-0.02</v>
      </c>
      <c r="N258" s="337">
        <v>8309</v>
      </c>
      <c r="O258" s="337">
        <v>9400</v>
      </c>
      <c r="P258" s="337">
        <v>0</v>
      </c>
      <c r="Q258" s="337">
        <v>0</v>
      </c>
      <c r="R258" s="337">
        <v>1</v>
      </c>
      <c r="S258" s="337">
        <v>2000</v>
      </c>
      <c r="T258" s="337">
        <v>8610</v>
      </c>
      <c r="U258" s="337">
        <v>8869</v>
      </c>
      <c r="V258" s="337">
        <v>340</v>
      </c>
      <c r="W258" s="337">
        <v>1</v>
      </c>
    </row>
    <row r="259" spans="1:23">
      <c r="A259" s="337" t="s">
        <v>1073</v>
      </c>
      <c r="B259" s="337" t="s">
        <v>1074</v>
      </c>
      <c r="C259" s="337">
        <v>4</v>
      </c>
      <c r="D259" s="337">
        <v>6707</v>
      </c>
      <c r="E259" s="337">
        <v>34986050</v>
      </c>
      <c r="F259" s="337">
        <v>5050</v>
      </c>
      <c r="G259" s="337">
        <v>5150</v>
      </c>
      <c r="H259" s="337">
        <v>5298</v>
      </c>
      <c r="I259" s="338">
        <v>248</v>
      </c>
      <c r="J259" s="338">
        <v>0.05</v>
      </c>
      <c r="K259" s="337">
        <v>5216</v>
      </c>
      <c r="L259" s="338">
        <v>166</v>
      </c>
      <c r="M259" s="338">
        <v>0.03</v>
      </c>
      <c r="N259" s="337">
        <v>5150</v>
      </c>
      <c r="O259" s="337">
        <v>5299</v>
      </c>
      <c r="P259" s="337">
        <v>0</v>
      </c>
      <c r="Q259" s="337">
        <v>0</v>
      </c>
      <c r="R259" s="337">
        <v>0</v>
      </c>
      <c r="S259" s="337">
        <v>0</v>
      </c>
      <c r="T259" s="337">
        <v>0</v>
      </c>
      <c r="U259" s="337">
        <v>0</v>
      </c>
      <c r="V259" s="337">
        <v>0</v>
      </c>
      <c r="W259" s="337">
        <v>0</v>
      </c>
    </row>
    <row r="260" spans="1:23">
      <c r="A260" s="337" t="s">
        <v>441</v>
      </c>
      <c r="B260" s="337" t="s">
        <v>442</v>
      </c>
      <c r="C260" s="337">
        <v>59</v>
      </c>
      <c r="D260" s="337">
        <v>198706</v>
      </c>
      <c r="E260" s="337">
        <v>1578724140</v>
      </c>
      <c r="F260" s="337">
        <v>8249</v>
      </c>
      <c r="G260" s="337">
        <v>8385</v>
      </c>
      <c r="H260" s="337">
        <v>7920</v>
      </c>
      <c r="I260" s="339">
        <v>-329</v>
      </c>
      <c r="J260" s="339">
        <v>-0.04</v>
      </c>
      <c r="K260" s="337">
        <v>8202</v>
      </c>
      <c r="L260" s="339">
        <v>-47</v>
      </c>
      <c r="M260" s="339">
        <v>-0.01</v>
      </c>
      <c r="N260" s="337">
        <v>7920</v>
      </c>
      <c r="O260" s="337">
        <v>8385</v>
      </c>
      <c r="P260" s="337">
        <v>1453</v>
      </c>
      <c r="Q260" s="337">
        <v>5.64</v>
      </c>
      <c r="R260" s="337">
        <v>1</v>
      </c>
      <c r="S260" s="337">
        <v>7280</v>
      </c>
      <c r="T260" s="337">
        <v>7920</v>
      </c>
      <c r="U260" s="337">
        <v>8100</v>
      </c>
      <c r="V260" s="337">
        <v>1995</v>
      </c>
      <c r="W260" s="337">
        <v>1</v>
      </c>
    </row>
    <row r="261" spans="1:23">
      <c r="A261" s="337" t="s">
        <v>480</v>
      </c>
      <c r="B261" s="337" t="s">
        <v>481</v>
      </c>
      <c r="C261" s="337">
        <v>41</v>
      </c>
      <c r="D261" s="337">
        <v>6440</v>
      </c>
      <c r="E261" s="337">
        <v>6440000000</v>
      </c>
      <c r="F261" s="337">
        <v>100</v>
      </c>
      <c r="G261" s="337">
        <v>100</v>
      </c>
      <c r="H261" s="337">
        <v>100</v>
      </c>
      <c r="I261" s="337">
        <v>0</v>
      </c>
      <c r="J261" s="337">
        <v>0</v>
      </c>
      <c r="K261" s="337">
        <v>100</v>
      </c>
      <c r="L261" s="337">
        <v>0</v>
      </c>
      <c r="M261" s="337">
        <v>0</v>
      </c>
      <c r="N261" s="337">
        <v>100</v>
      </c>
      <c r="O261" s="337">
        <v>100</v>
      </c>
      <c r="P261" s="337">
        <v>0</v>
      </c>
      <c r="Q261" s="337">
        <v>0</v>
      </c>
      <c r="R261" s="337">
        <v>0</v>
      </c>
      <c r="S261" s="337">
        <v>0</v>
      </c>
      <c r="T261" s="337">
        <v>0</v>
      </c>
      <c r="U261" s="337">
        <v>101</v>
      </c>
      <c r="V261" s="337">
        <v>330</v>
      </c>
      <c r="W261" s="337">
        <v>2</v>
      </c>
    </row>
    <row r="262" spans="1:23">
      <c r="A262" s="337" t="s">
        <v>530</v>
      </c>
      <c r="B262" s="337" t="s">
        <v>531</v>
      </c>
      <c r="C262" s="337">
        <v>0</v>
      </c>
      <c r="D262" s="337">
        <v>0</v>
      </c>
      <c r="E262" s="337">
        <v>0</v>
      </c>
      <c r="F262" s="337">
        <v>100</v>
      </c>
      <c r="G262" s="337">
        <v>0</v>
      </c>
      <c r="H262" s="337">
        <v>100</v>
      </c>
      <c r="I262" s="337">
        <v>0</v>
      </c>
      <c r="J262" s="337">
        <v>0</v>
      </c>
      <c r="K262" s="337">
        <v>100</v>
      </c>
      <c r="L262" s="337">
        <v>0</v>
      </c>
      <c r="M262" s="337">
        <v>0</v>
      </c>
      <c r="N262" s="337">
        <v>0</v>
      </c>
      <c r="O262" s="337">
        <v>0</v>
      </c>
      <c r="P262" s="337">
        <v>0</v>
      </c>
      <c r="Q262" s="337">
        <v>0</v>
      </c>
      <c r="R262" s="337">
        <v>0</v>
      </c>
      <c r="S262" s="337">
        <v>0</v>
      </c>
      <c r="T262" s="337">
        <v>0</v>
      </c>
      <c r="U262" s="337">
        <v>105</v>
      </c>
      <c r="V262" s="337">
        <v>89</v>
      </c>
      <c r="W262" s="337">
        <v>1</v>
      </c>
    </row>
    <row r="263" spans="1:23">
      <c r="A263" s="337" t="s">
        <v>853</v>
      </c>
      <c r="B263" s="337" t="s">
        <v>854</v>
      </c>
      <c r="C263" s="337">
        <v>101</v>
      </c>
      <c r="D263" s="337">
        <v>259880</v>
      </c>
      <c r="E263" s="337">
        <v>263202715000</v>
      </c>
      <c r="F263" s="337">
        <v>100</v>
      </c>
      <c r="G263" s="337">
        <v>100</v>
      </c>
      <c r="H263" s="337">
        <v>100</v>
      </c>
      <c r="I263" s="337">
        <v>0</v>
      </c>
      <c r="J263" s="337">
        <v>0</v>
      </c>
      <c r="K263" s="337">
        <v>101</v>
      </c>
      <c r="L263" s="338">
        <v>1</v>
      </c>
      <c r="M263" s="338">
        <v>0.01</v>
      </c>
      <c r="N263" s="337">
        <v>100</v>
      </c>
      <c r="O263" s="337">
        <v>102</v>
      </c>
      <c r="P263" s="337">
        <v>0</v>
      </c>
      <c r="Q263" s="337">
        <v>0</v>
      </c>
      <c r="R263" s="337">
        <v>0</v>
      </c>
      <c r="S263" s="337">
        <v>0</v>
      </c>
      <c r="T263" s="337">
        <v>0</v>
      </c>
      <c r="U263" s="337">
        <v>100.89</v>
      </c>
      <c r="V263" s="337">
        <v>60</v>
      </c>
      <c r="W263" s="337">
        <v>1</v>
      </c>
    </row>
    <row r="264" spans="1:23">
      <c r="A264" s="337" t="s">
        <v>1164</v>
      </c>
      <c r="B264" s="337" t="s">
        <v>1165</v>
      </c>
      <c r="C264" s="337">
        <v>10</v>
      </c>
      <c r="D264" s="337">
        <v>199960</v>
      </c>
      <c r="E264" s="337">
        <v>200959800000</v>
      </c>
      <c r="F264" s="337">
        <v>1000000</v>
      </c>
      <c r="G264" s="337">
        <v>1005000</v>
      </c>
      <c r="H264" s="337">
        <v>1005000</v>
      </c>
      <c r="I264" s="338">
        <v>5000</v>
      </c>
      <c r="J264" s="338">
        <v>0.01</v>
      </c>
      <c r="K264" s="337">
        <v>1005000</v>
      </c>
      <c r="L264" s="338">
        <v>5000</v>
      </c>
      <c r="M264" s="338">
        <v>0.01</v>
      </c>
      <c r="N264" s="337">
        <v>1005000</v>
      </c>
      <c r="O264" s="337">
        <v>1005000</v>
      </c>
      <c r="P264" s="337">
        <v>0</v>
      </c>
      <c r="Q264" s="337">
        <v>0</v>
      </c>
      <c r="R264" s="337">
        <v>0</v>
      </c>
      <c r="S264" s="337">
        <v>0</v>
      </c>
      <c r="T264" s="337">
        <v>0</v>
      </c>
      <c r="U264" s="337">
        <v>0</v>
      </c>
      <c r="V264" s="337">
        <v>0</v>
      </c>
      <c r="W264" s="337">
        <v>0</v>
      </c>
    </row>
    <row r="265" spans="1:23">
      <c r="A265" s="337" t="s">
        <v>831</v>
      </c>
      <c r="B265" s="337" t="s">
        <v>832</v>
      </c>
      <c r="C265" s="337">
        <v>6</v>
      </c>
      <c r="D265" s="337">
        <v>7390</v>
      </c>
      <c r="E265" s="337">
        <v>7390000000</v>
      </c>
      <c r="F265" s="337">
        <v>100</v>
      </c>
      <c r="G265" s="337">
        <v>100</v>
      </c>
      <c r="H265" s="337">
        <v>100</v>
      </c>
      <c r="I265" s="337">
        <v>0</v>
      </c>
      <c r="J265" s="337">
        <v>0</v>
      </c>
      <c r="K265" s="337">
        <v>100</v>
      </c>
      <c r="L265" s="337">
        <v>0</v>
      </c>
      <c r="M265" s="337">
        <v>0</v>
      </c>
      <c r="N265" s="337">
        <v>100</v>
      </c>
      <c r="O265" s="337">
        <v>100</v>
      </c>
      <c r="P265" s="337">
        <v>0</v>
      </c>
      <c r="Q265" s="337">
        <v>0</v>
      </c>
      <c r="R265" s="337">
        <v>0</v>
      </c>
      <c r="S265" s="337">
        <v>0</v>
      </c>
      <c r="T265" s="337">
        <v>0</v>
      </c>
      <c r="U265" s="337">
        <v>105</v>
      </c>
      <c r="V265" s="337">
        <v>10</v>
      </c>
      <c r="W265" s="337">
        <v>1</v>
      </c>
    </row>
    <row r="266" spans="1:23">
      <c r="A266" s="337" t="s">
        <v>1046</v>
      </c>
      <c r="B266" s="337" t="s">
        <v>1047</v>
      </c>
      <c r="C266" s="337">
        <v>5</v>
      </c>
      <c r="D266" s="337">
        <v>410</v>
      </c>
      <c r="E266" s="337">
        <v>410000000</v>
      </c>
      <c r="F266" s="337">
        <v>100</v>
      </c>
      <c r="G266" s="337">
        <v>100</v>
      </c>
      <c r="H266" s="337">
        <v>100</v>
      </c>
      <c r="I266" s="337">
        <v>0</v>
      </c>
      <c r="J266" s="337">
        <v>0</v>
      </c>
      <c r="K266" s="337">
        <v>100</v>
      </c>
      <c r="L266" s="337">
        <v>0</v>
      </c>
      <c r="M266" s="337">
        <v>0</v>
      </c>
      <c r="N266" s="337">
        <v>100</v>
      </c>
      <c r="O266" s="337">
        <v>100</v>
      </c>
      <c r="P266" s="337">
        <v>0</v>
      </c>
      <c r="Q266" s="337">
        <v>0</v>
      </c>
      <c r="R266" s="337">
        <v>0</v>
      </c>
      <c r="S266" s="337">
        <v>0</v>
      </c>
      <c r="T266" s="337">
        <v>0</v>
      </c>
      <c r="U266" s="337">
        <v>0</v>
      </c>
      <c r="V266" s="337">
        <v>0</v>
      </c>
      <c r="W266" s="337">
        <v>0</v>
      </c>
    </row>
    <row r="267" spans="1:23">
      <c r="A267" s="337" t="s">
        <v>967</v>
      </c>
      <c r="B267" s="337" t="s">
        <v>968</v>
      </c>
      <c r="C267" s="337">
        <v>0</v>
      </c>
      <c r="D267" s="337">
        <v>0</v>
      </c>
      <c r="E267" s="337">
        <v>0</v>
      </c>
      <c r="F267" s="337">
        <v>96</v>
      </c>
      <c r="G267" s="337">
        <v>0</v>
      </c>
      <c r="H267" s="337">
        <v>96</v>
      </c>
      <c r="I267" s="337">
        <v>0</v>
      </c>
      <c r="J267" s="337">
        <v>0</v>
      </c>
      <c r="K267" s="337">
        <v>96</v>
      </c>
      <c r="L267" s="337">
        <v>0</v>
      </c>
      <c r="M267" s="337">
        <v>0</v>
      </c>
      <c r="N267" s="337">
        <v>0</v>
      </c>
      <c r="O267" s="337">
        <v>0</v>
      </c>
      <c r="P267" s="337">
        <v>0</v>
      </c>
      <c r="Q267" s="337">
        <v>0</v>
      </c>
      <c r="R267" s="337">
        <v>1</v>
      </c>
      <c r="S267" s="337">
        <v>7750</v>
      </c>
      <c r="T267" s="337">
        <v>96</v>
      </c>
      <c r="U267" s="337">
        <v>96.96</v>
      </c>
      <c r="V267" s="337">
        <v>3590</v>
      </c>
      <c r="W267" s="337">
        <v>1</v>
      </c>
    </row>
    <row r="268" spans="1:23">
      <c r="A268" s="337" t="s">
        <v>1101</v>
      </c>
      <c r="B268" s="337" t="s">
        <v>1102</v>
      </c>
      <c r="C268" s="337">
        <v>3</v>
      </c>
      <c r="D268" s="337">
        <v>2270</v>
      </c>
      <c r="E268" s="337">
        <v>2270000000</v>
      </c>
      <c r="F268" s="337">
        <v>100</v>
      </c>
      <c r="G268" s="337">
        <v>100</v>
      </c>
      <c r="H268" s="337">
        <v>100</v>
      </c>
      <c r="I268" s="337">
        <v>0</v>
      </c>
      <c r="J268" s="337">
        <v>0</v>
      </c>
      <c r="K268" s="337">
        <v>100</v>
      </c>
      <c r="L268" s="337">
        <v>0</v>
      </c>
      <c r="M268" s="337">
        <v>0</v>
      </c>
      <c r="N268" s="337">
        <v>100</v>
      </c>
      <c r="O268" s="337">
        <v>100</v>
      </c>
      <c r="P268" s="337">
        <v>0</v>
      </c>
      <c r="Q268" s="337">
        <v>0</v>
      </c>
      <c r="R268" s="337">
        <v>0</v>
      </c>
      <c r="S268" s="337">
        <v>0</v>
      </c>
      <c r="T268" s="337">
        <v>0</v>
      </c>
      <c r="U268" s="337">
        <v>105</v>
      </c>
      <c r="V268" s="337">
        <v>20</v>
      </c>
      <c r="W268" s="337">
        <v>1</v>
      </c>
    </row>
    <row r="269" spans="1:23">
      <c r="A269" s="337" t="s">
        <v>897</v>
      </c>
      <c r="B269" s="337" t="s">
        <v>898</v>
      </c>
      <c r="C269" s="337">
        <v>32</v>
      </c>
      <c r="D269" s="337">
        <v>9290</v>
      </c>
      <c r="E269" s="337">
        <v>9290000000</v>
      </c>
      <c r="F269" s="337">
        <v>100</v>
      </c>
      <c r="G269" s="337">
        <v>100</v>
      </c>
      <c r="H269" s="337">
        <v>100</v>
      </c>
      <c r="I269" s="337">
        <v>0</v>
      </c>
      <c r="J269" s="337">
        <v>0</v>
      </c>
      <c r="K269" s="337">
        <v>100</v>
      </c>
      <c r="L269" s="337">
        <v>0</v>
      </c>
      <c r="M269" s="337">
        <v>0</v>
      </c>
      <c r="N269" s="337">
        <v>100</v>
      </c>
      <c r="O269" s="337">
        <v>100</v>
      </c>
      <c r="P269" s="337">
        <v>0</v>
      </c>
      <c r="Q269" s="337">
        <v>0</v>
      </c>
      <c r="R269" s="337">
        <v>0</v>
      </c>
      <c r="S269" s="337">
        <v>0</v>
      </c>
      <c r="T269" s="337">
        <v>0</v>
      </c>
      <c r="U269" s="337">
        <v>0</v>
      </c>
      <c r="V269" s="337">
        <v>0</v>
      </c>
      <c r="W269" s="337">
        <v>0</v>
      </c>
    </row>
    <row r="270" spans="1:23">
      <c r="A270" s="337" t="s">
        <v>475</v>
      </c>
      <c r="B270" s="337" t="s">
        <v>476</v>
      </c>
      <c r="C270" s="337">
        <v>5</v>
      </c>
      <c r="D270" s="337">
        <v>1350</v>
      </c>
      <c r="E270" s="337">
        <v>1350000000</v>
      </c>
      <c r="F270" s="337">
        <v>100</v>
      </c>
      <c r="G270" s="337">
        <v>100</v>
      </c>
      <c r="H270" s="337">
        <v>100</v>
      </c>
      <c r="I270" s="337">
        <v>0</v>
      </c>
      <c r="J270" s="337">
        <v>0</v>
      </c>
      <c r="K270" s="337">
        <v>100</v>
      </c>
      <c r="L270" s="337">
        <v>0</v>
      </c>
      <c r="M270" s="337">
        <v>0</v>
      </c>
      <c r="N270" s="337">
        <v>100</v>
      </c>
      <c r="O270" s="337">
        <v>100</v>
      </c>
      <c r="P270" s="337">
        <v>0</v>
      </c>
      <c r="Q270" s="337">
        <v>0</v>
      </c>
      <c r="R270" s="337">
        <v>0</v>
      </c>
      <c r="S270" s="337">
        <v>0</v>
      </c>
      <c r="T270" s="337">
        <v>0</v>
      </c>
      <c r="U270" s="337">
        <v>100</v>
      </c>
      <c r="V270" s="337">
        <v>210</v>
      </c>
      <c r="W270" s="337">
        <v>1</v>
      </c>
    </row>
    <row r="271" spans="1:23">
      <c r="A271" s="337" t="s">
        <v>477</v>
      </c>
      <c r="B271" s="337" t="s">
        <v>478</v>
      </c>
      <c r="C271" s="337">
        <v>3</v>
      </c>
      <c r="D271" s="337">
        <v>8277</v>
      </c>
      <c r="E271" s="337">
        <v>88315590</v>
      </c>
      <c r="F271" s="337">
        <v>10801</v>
      </c>
      <c r="G271" s="337">
        <v>10670</v>
      </c>
      <c r="H271" s="337">
        <v>10670</v>
      </c>
      <c r="I271" s="339">
        <v>-131</v>
      </c>
      <c r="J271" s="339">
        <v>-0.01</v>
      </c>
      <c r="K271" s="337">
        <v>10670</v>
      </c>
      <c r="L271" s="339">
        <v>-131</v>
      </c>
      <c r="M271" s="339">
        <v>-0.01</v>
      </c>
      <c r="N271" s="337">
        <v>10670</v>
      </c>
      <c r="O271" s="337">
        <v>10670</v>
      </c>
      <c r="P271" s="337">
        <v>0</v>
      </c>
      <c r="Q271" s="337">
        <v>0</v>
      </c>
      <c r="R271" s="337">
        <v>1</v>
      </c>
      <c r="S271" s="337">
        <v>20000</v>
      </c>
      <c r="T271" s="337">
        <v>10640</v>
      </c>
      <c r="U271" s="337">
        <v>10850</v>
      </c>
      <c r="V271" s="337">
        <v>5000</v>
      </c>
      <c r="W271" s="337">
        <v>1</v>
      </c>
    </row>
    <row r="272" spans="1:23">
      <c r="A272" s="337" t="s">
        <v>600</v>
      </c>
      <c r="B272" s="337" t="s">
        <v>601</v>
      </c>
      <c r="C272" s="337">
        <v>31</v>
      </c>
      <c r="D272" s="337">
        <v>95680</v>
      </c>
      <c r="E272" s="337">
        <v>325565808</v>
      </c>
      <c r="F272" s="337">
        <v>3314</v>
      </c>
      <c r="G272" s="337">
        <v>3446</v>
      </c>
      <c r="H272" s="337">
        <v>3303</v>
      </c>
      <c r="I272" s="339">
        <v>-11</v>
      </c>
      <c r="J272" s="337">
        <v>0</v>
      </c>
      <c r="K272" s="337">
        <v>3403</v>
      </c>
      <c r="L272" s="338">
        <v>89</v>
      </c>
      <c r="M272" s="338">
        <v>0.03</v>
      </c>
      <c r="N272" s="337">
        <v>3295</v>
      </c>
      <c r="O272" s="337">
        <v>3446</v>
      </c>
      <c r="P272" s="337">
        <v>364</v>
      </c>
      <c r="Q272" s="337">
        <v>9.35</v>
      </c>
      <c r="R272" s="337">
        <v>1</v>
      </c>
      <c r="S272" s="337">
        <v>3000</v>
      </c>
      <c r="T272" s="337">
        <v>3211</v>
      </c>
      <c r="U272" s="337">
        <v>3310</v>
      </c>
      <c r="V272" s="337">
        <v>7167</v>
      </c>
      <c r="W272" s="337">
        <v>3</v>
      </c>
    </row>
    <row r="273" spans="1:23">
      <c r="A273" s="337" t="s">
        <v>178</v>
      </c>
      <c r="B273" s="337" t="s">
        <v>320</v>
      </c>
      <c r="C273" s="337">
        <v>172</v>
      </c>
      <c r="D273" s="337">
        <v>1532606</v>
      </c>
      <c r="E273" s="337">
        <v>3469910508</v>
      </c>
      <c r="F273" s="337">
        <v>2346</v>
      </c>
      <c r="G273" s="337">
        <v>2349</v>
      </c>
      <c r="H273" s="337">
        <v>2253</v>
      </c>
      <c r="I273" s="339">
        <v>-93</v>
      </c>
      <c r="J273" s="339">
        <v>-0.04</v>
      </c>
      <c r="K273" s="337">
        <v>2264</v>
      </c>
      <c r="L273" s="339">
        <v>-82</v>
      </c>
      <c r="M273" s="339">
        <v>-0.03</v>
      </c>
      <c r="N273" s="337">
        <v>2253</v>
      </c>
      <c r="O273" s="337">
        <v>2349</v>
      </c>
      <c r="P273" s="337">
        <v>322</v>
      </c>
      <c r="Q273" s="337">
        <v>7.03</v>
      </c>
      <c r="R273" s="337">
        <v>0</v>
      </c>
      <c r="S273" s="337">
        <v>0</v>
      </c>
      <c r="T273" s="337">
        <v>0</v>
      </c>
      <c r="U273" s="337">
        <v>2253</v>
      </c>
      <c r="V273" s="337">
        <v>1144124</v>
      </c>
      <c r="W273" s="337">
        <v>47</v>
      </c>
    </row>
    <row r="274" spans="1:23">
      <c r="A274" s="337" t="s">
        <v>182</v>
      </c>
      <c r="B274" s="337" t="s">
        <v>410</v>
      </c>
      <c r="C274" s="337">
        <v>359</v>
      </c>
      <c r="D274" s="337">
        <v>1173412</v>
      </c>
      <c r="E274" s="337">
        <v>7549250628</v>
      </c>
      <c r="F274" s="337">
        <v>6307</v>
      </c>
      <c r="G274" s="337">
        <v>6559</v>
      </c>
      <c r="H274" s="337">
        <v>6220</v>
      </c>
      <c r="I274" s="339">
        <v>-87</v>
      </c>
      <c r="J274" s="339">
        <v>-0.01</v>
      </c>
      <c r="K274" s="337">
        <v>6434</v>
      </c>
      <c r="L274" s="338">
        <v>127</v>
      </c>
      <c r="M274" s="338">
        <v>0.02</v>
      </c>
      <c r="N274" s="337">
        <v>6100</v>
      </c>
      <c r="O274" s="337">
        <v>6559</v>
      </c>
      <c r="P274" s="337">
        <v>1928</v>
      </c>
      <c r="Q274" s="337">
        <v>3.34</v>
      </c>
      <c r="R274" s="337">
        <v>1</v>
      </c>
      <c r="S274" s="337">
        <v>500</v>
      </c>
      <c r="T274" s="337">
        <v>6220</v>
      </c>
      <c r="U274" s="337">
        <v>6307</v>
      </c>
      <c r="V274" s="337">
        <v>959</v>
      </c>
      <c r="W274" s="337">
        <v>1</v>
      </c>
    </row>
    <row r="275" spans="1:23">
      <c r="A275" s="337" t="s">
        <v>456</v>
      </c>
      <c r="B275" s="337" t="s">
        <v>457</v>
      </c>
      <c r="C275" s="337">
        <v>1</v>
      </c>
      <c r="D275" s="337">
        <v>200</v>
      </c>
      <c r="E275" s="337">
        <v>2027400</v>
      </c>
      <c r="F275" s="337">
        <v>10559</v>
      </c>
      <c r="G275" s="337">
        <v>10137</v>
      </c>
      <c r="H275" s="337">
        <v>10137</v>
      </c>
      <c r="I275" s="339">
        <v>-422</v>
      </c>
      <c r="J275" s="339">
        <v>-0.04</v>
      </c>
      <c r="K275" s="337">
        <v>10558</v>
      </c>
      <c r="L275" s="339">
        <v>-1</v>
      </c>
      <c r="M275" s="337">
        <v>0</v>
      </c>
      <c r="N275" s="337">
        <v>10137</v>
      </c>
      <c r="O275" s="337">
        <v>10137</v>
      </c>
      <c r="P275" s="337">
        <v>1196</v>
      </c>
      <c r="Q275" s="337">
        <v>8.83</v>
      </c>
      <c r="R275" s="337">
        <v>0</v>
      </c>
      <c r="S275" s="337">
        <v>0</v>
      </c>
      <c r="T275" s="337">
        <v>0</v>
      </c>
      <c r="U275" s="337">
        <v>10137</v>
      </c>
      <c r="V275" s="337">
        <v>351509</v>
      </c>
      <c r="W275" s="337">
        <v>48</v>
      </c>
    </row>
    <row r="276" spans="1:23">
      <c r="A276" s="337" t="s">
        <v>1177</v>
      </c>
      <c r="B276" s="337" t="s">
        <v>1178</v>
      </c>
      <c r="C276" s="337">
        <v>0</v>
      </c>
      <c r="D276" s="337">
        <v>0</v>
      </c>
      <c r="E276" s="337">
        <v>0</v>
      </c>
      <c r="F276" s="337">
        <v>4852</v>
      </c>
      <c r="G276" s="337">
        <v>0</v>
      </c>
      <c r="H276" s="337">
        <v>4968</v>
      </c>
      <c r="I276" s="338">
        <v>116</v>
      </c>
      <c r="J276" s="338">
        <v>0.02</v>
      </c>
      <c r="K276" s="337">
        <v>4852</v>
      </c>
      <c r="L276" s="337">
        <v>0</v>
      </c>
      <c r="M276" s="337">
        <v>0</v>
      </c>
      <c r="N276" s="337">
        <v>0</v>
      </c>
      <c r="O276" s="337">
        <v>0</v>
      </c>
      <c r="P276" s="337">
        <v>221</v>
      </c>
      <c r="Q276" s="337">
        <v>21.95</v>
      </c>
      <c r="R276" s="337">
        <v>1</v>
      </c>
      <c r="S276" s="337">
        <v>5000</v>
      </c>
      <c r="T276" s="337">
        <v>4700</v>
      </c>
      <c r="U276" s="337">
        <v>5011</v>
      </c>
      <c r="V276" s="337">
        <v>29452</v>
      </c>
      <c r="W276" s="337">
        <v>3</v>
      </c>
    </row>
    <row r="277" spans="1:23">
      <c r="A277" s="337" t="s">
        <v>785</v>
      </c>
      <c r="B277" s="337" t="s">
        <v>786</v>
      </c>
      <c r="C277" s="337">
        <v>71</v>
      </c>
      <c r="D277" s="337">
        <v>255777</v>
      </c>
      <c r="E277" s="337">
        <v>1347013178</v>
      </c>
      <c r="F277" s="337">
        <v>5476</v>
      </c>
      <c r="G277" s="337">
        <v>5550</v>
      </c>
      <c r="H277" s="337">
        <v>5257</v>
      </c>
      <c r="I277" s="339">
        <v>-219</v>
      </c>
      <c r="J277" s="339">
        <v>-0.04</v>
      </c>
      <c r="K277" s="337">
        <v>5316</v>
      </c>
      <c r="L277" s="339">
        <v>-160</v>
      </c>
      <c r="M277" s="339">
        <v>-0.03</v>
      </c>
      <c r="N277" s="337">
        <v>5257</v>
      </c>
      <c r="O277" s="337">
        <v>5550</v>
      </c>
      <c r="P277" s="337">
        <v>1015</v>
      </c>
      <c r="Q277" s="337">
        <v>5.24</v>
      </c>
      <c r="R277" s="337">
        <v>1</v>
      </c>
      <c r="S277" s="337">
        <v>2000</v>
      </c>
      <c r="T277" s="337">
        <v>5181</v>
      </c>
      <c r="U277" s="337">
        <v>5257</v>
      </c>
      <c r="V277" s="337">
        <v>11677</v>
      </c>
      <c r="W277" s="337">
        <v>3</v>
      </c>
    </row>
    <row r="278" spans="1:23">
      <c r="A278" s="337" t="s">
        <v>815</v>
      </c>
      <c r="B278" s="337" t="s">
        <v>816</v>
      </c>
      <c r="C278" s="337">
        <v>12</v>
      </c>
      <c r="D278" s="337">
        <v>53478</v>
      </c>
      <c r="E278" s="337">
        <v>801652644</v>
      </c>
      <c r="F278" s="337">
        <v>14979</v>
      </c>
      <c r="G278" s="337">
        <v>15000</v>
      </c>
      <c r="H278" s="337">
        <v>15000</v>
      </c>
      <c r="I278" s="338">
        <v>21</v>
      </c>
      <c r="J278" s="337">
        <v>0</v>
      </c>
      <c r="K278" s="337">
        <v>14990</v>
      </c>
      <c r="L278" s="338">
        <v>11</v>
      </c>
      <c r="M278" s="337">
        <v>0</v>
      </c>
      <c r="N278" s="337">
        <v>14490</v>
      </c>
      <c r="O278" s="337">
        <v>15000</v>
      </c>
      <c r="P278" s="337">
        <v>1915</v>
      </c>
      <c r="Q278" s="337">
        <v>7.83</v>
      </c>
      <c r="R278" s="337">
        <v>1</v>
      </c>
      <c r="S278" s="337">
        <v>10000</v>
      </c>
      <c r="T278" s="337">
        <v>14514</v>
      </c>
      <c r="U278" s="337">
        <v>14999</v>
      </c>
      <c r="V278" s="337">
        <v>1900</v>
      </c>
      <c r="W278" s="337">
        <v>1</v>
      </c>
    </row>
    <row r="279" spans="1:23">
      <c r="A279" s="337" t="s">
        <v>591</v>
      </c>
      <c r="B279" s="337" t="s">
        <v>592</v>
      </c>
      <c r="C279" s="337">
        <v>4</v>
      </c>
      <c r="D279" s="337">
        <v>3507</v>
      </c>
      <c r="E279" s="337">
        <v>10103667</v>
      </c>
      <c r="F279" s="337">
        <v>3001</v>
      </c>
      <c r="G279" s="337">
        <v>2881</v>
      </c>
      <c r="H279" s="337">
        <v>2881</v>
      </c>
      <c r="I279" s="339">
        <v>-120</v>
      </c>
      <c r="J279" s="339">
        <v>-0.04</v>
      </c>
      <c r="K279" s="337">
        <v>2999</v>
      </c>
      <c r="L279" s="339">
        <v>-2</v>
      </c>
      <c r="M279" s="337">
        <v>0</v>
      </c>
      <c r="N279" s="337">
        <v>2881</v>
      </c>
      <c r="O279" s="337">
        <v>2881</v>
      </c>
      <c r="P279" s="337">
        <v>170</v>
      </c>
      <c r="Q279" s="337">
        <v>17.64</v>
      </c>
      <c r="R279" s="337">
        <v>0</v>
      </c>
      <c r="S279" s="337">
        <v>0</v>
      </c>
      <c r="T279" s="337">
        <v>0</v>
      </c>
      <c r="U279" s="337">
        <v>2881</v>
      </c>
      <c r="V279" s="337">
        <v>124785</v>
      </c>
      <c r="W279" s="337">
        <v>5</v>
      </c>
    </row>
    <row r="280" spans="1:23">
      <c r="A280" s="337" t="s">
        <v>752</v>
      </c>
      <c r="B280" s="337" t="s">
        <v>753</v>
      </c>
      <c r="C280" s="337">
        <v>71</v>
      </c>
      <c r="D280" s="337">
        <v>373495</v>
      </c>
      <c r="E280" s="337">
        <v>479055892</v>
      </c>
      <c r="F280" s="337">
        <v>1285</v>
      </c>
      <c r="G280" s="337">
        <v>1329</v>
      </c>
      <c r="H280" s="337">
        <v>1234</v>
      </c>
      <c r="I280" s="339">
        <v>-51</v>
      </c>
      <c r="J280" s="339">
        <v>-0.04</v>
      </c>
      <c r="K280" s="337">
        <v>1283</v>
      </c>
      <c r="L280" s="339">
        <v>-2</v>
      </c>
      <c r="M280" s="337">
        <v>0</v>
      </c>
      <c r="N280" s="337">
        <v>1234</v>
      </c>
      <c r="O280" s="337">
        <v>1329</v>
      </c>
      <c r="P280" s="337">
        <v>1</v>
      </c>
      <c r="Q280" s="337">
        <v>1283</v>
      </c>
      <c r="R280" s="337">
        <v>0</v>
      </c>
      <c r="S280" s="337">
        <v>0</v>
      </c>
      <c r="T280" s="337">
        <v>0</v>
      </c>
      <c r="U280" s="337">
        <v>1234</v>
      </c>
      <c r="V280" s="337">
        <v>65695</v>
      </c>
      <c r="W280" s="337">
        <v>6</v>
      </c>
    </row>
    <row r="281" spans="1:23">
      <c r="A281" s="337" t="s">
        <v>719</v>
      </c>
      <c r="B281" s="337" t="s">
        <v>720</v>
      </c>
      <c r="C281" s="337">
        <v>68</v>
      </c>
      <c r="D281" s="337">
        <v>347143</v>
      </c>
      <c r="E281" s="337">
        <v>1889251276</v>
      </c>
      <c r="F281" s="337">
        <v>5464</v>
      </c>
      <c r="G281" s="337">
        <v>5670</v>
      </c>
      <c r="H281" s="337">
        <v>5246</v>
      </c>
      <c r="I281" s="339">
        <v>-218</v>
      </c>
      <c r="J281" s="339">
        <v>-0.04</v>
      </c>
      <c r="K281" s="337">
        <v>5442</v>
      </c>
      <c r="L281" s="339">
        <v>-22</v>
      </c>
      <c r="M281" s="337">
        <v>0</v>
      </c>
      <c r="N281" s="337">
        <v>5246</v>
      </c>
      <c r="O281" s="337">
        <v>5670</v>
      </c>
      <c r="P281" s="337">
        <v>811</v>
      </c>
      <c r="Q281" s="337">
        <v>6.71</v>
      </c>
      <c r="R281" s="337">
        <v>0</v>
      </c>
      <c r="S281" s="337">
        <v>0</v>
      </c>
      <c r="T281" s="337">
        <v>0</v>
      </c>
      <c r="U281" s="337">
        <v>5397</v>
      </c>
      <c r="V281" s="337">
        <v>1000</v>
      </c>
      <c r="W281" s="337">
        <v>1</v>
      </c>
    </row>
    <row r="282" spans="1:23">
      <c r="A282" s="337" t="s">
        <v>723</v>
      </c>
      <c r="B282" s="337" t="s">
        <v>724</v>
      </c>
      <c r="C282" s="337">
        <v>7</v>
      </c>
      <c r="D282" s="337">
        <v>15500</v>
      </c>
      <c r="E282" s="337">
        <v>79937112</v>
      </c>
      <c r="F282" s="337">
        <v>5127</v>
      </c>
      <c r="G282" s="337">
        <v>5332</v>
      </c>
      <c r="H282" s="337">
        <v>4922</v>
      </c>
      <c r="I282" s="339">
        <v>-205</v>
      </c>
      <c r="J282" s="339">
        <v>-0.04</v>
      </c>
      <c r="K282" s="337">
        <v>5134</v>
      </c>
      <c r="L282" s="338">
        <v>7</v>
      </c>
      <c r="M282" s="337">
        <v>0</v>
      </c>
      <c r="N282" s="337">
        <v>4922</v>
      </c>
      <c r="O282" s="337">
        <v>5332</v>
      </c>
      <c r="P282" s="337">
        <v>776</v>
      </c>
      <c r="Q282" s="337">
        <v>6.62</v>
      </c>
      <c r="R282" s="337">
        <v>0</v>
      </c>
      <c r="S282" s="337">
        <v>0</v>
      </c>
      <c r="T282" s="337">
        <v>0</v>
      </c>
      <c r="U282" s="337">
        <v>5250</v>
      </c>
      <c r="V282" s="337">
        <v>9500</v>
      </c>
      <c r="W282" s="337">
        <v>2</v>
      </c>
    </row>
    <row r="283" spans="1:23">
      <c r="A283" s="337" t="s">
        <v>1166</v>
      </c>
      <c r="B283" s="337" t="s">
        <v>1167</v>
      </c>
      <c r="C283" s="337">
        <v>0</v>
      </c>
      <c r="D283" s="337">
        <v>0</v>
      </c>
      <c r="E283" s="337">
        <v>0</v>
      </c>
      <c r="F283" s="337">
        <v>2419</v>
      </c>
      <c r="G283" s="337">
        <v>0</v>
      </c>
      <c r="H283" s="337">
        <v>2341</v>
      </c>
      <c r="I283" s="339">
        <v>-78</v>
      </c>
      <c r="J283" s="339">
        <v>-0.03</v>
      </c>
      <c r="K283" s="337">
        <v>2419</v>
      </c>
      <c r="L283" s="337">
        <v>0</v>
      </c>
      <c r="M283" s="337">
        <v>0</v>
      </c>
      <c r="N283" s="337">
        <v>0</v>
      </c>
      <c r="O283" s="337">
        <v>0</v>
      </c>
      <c r="P283" s="337">
        <v>110</v>
      </c>
      <c r="Q283" s="337">
        <v>21.99</v>
      </c>
      <c r="R283" s="337">
        <v>3</v>
      </c>
      <c r="S283" s="337">
        <v>13000</v>
      </c>
      <c r="T283" s="337">
        <v>1222</v>
      </c>
      <c r="U283" s="337">
        <v>2341</v>
      </c>
      <c r="V283" s="337">
        <v>11387</v>
      </c>
      <c r="W283" s="337">
        <v>5</v>
      </c>
    </row>
    <row r="284" spans="1:23">
      <c r="A284" s="337" t="s">
        <v>887</v>
      </c>
      <c r="B284" s="337" t="s">
        <v>888</v>
      </c>
      <c r="C284" s="337">
        <v>2</v>
      </c>
      <c r="D284" s="337">
        <v>748</v>
      </c>
      <c r="E284" s="337">
        <v>13090000</v>
      </c>
      <c r="F284" s="337">
        <v>17554</v>
      </c>
      <c r="G284" s="337">
        <v>17500</v>
      </c>
      <c r="H284" s="337">
        <v>17500</v>
      </c>
      <c r="I284" s="339">
        <v>-54</v>
      </c>
      <c r="J284" s="337">
        <v>0</v>
      </c>
      <c r="K284" s="337">
        <v>17500</v>
      </c>
      <c r="L284" s="339">
        <v>-54</v>
      </c>
      <c r="M284" s="337">
        <v>0</v>
      </c>
      <c r="N284" s="337">
        <v>17500</v>
      </c>
      <c r="O284" s="337">
        <v>17500</v>
      </c>
      <c r="P284" s="337">
        <v>0</v>
      </c>
      <c r="Q284" s="337">
        <v>0</v>
      </c>
      <c r="R284" s="337">
        <v>0</v>
      </c>
      <c r="S284" s="337">
        <v>0</v>
      </c>
      <c r="T284" s="337">
        <v>0</v>
      </c>
      <c r="U284" s="337">
        <v>18431</v>
      </c>
      <c r="V284" s="337">
        <v>835</v>
      </c>
      <c r="W284" s="337">
        <v>2</v>
      </c>
    </row>
    <row r="285" spans="1:23">
      <c r="A285" s="337" t="s">
        <v>895</v>
      </c>
      <c r="B285" s="337" t="s">
        <v>896</v>
      </c>
      <c r="C285" s="337">
        <v>4</v>
      </c>
      <c r="D285" s="337">
        <v>22622</v>
      </c>
      <c r="E285" s="337">
        <v>184402736</v>
      </c>
      <c r="F285" s="337">
        <v>7960</v>
      </c>
      <c r="G285" s="337">
        <v>8267</v>
      </c>
      <c r="H285" s="337">
        <v>8100</v>
      </c>
      <c r="I285" s="338">
        <v>140</v>
      </c>
      <c r="J285" s="338">
        <v>0.02</v>
      </c>
      <c r="K285" s="337">
        <v>8068</v>
      </c>
      <c r="L285" s="338">
        <v>108</v>
      </c>
      <c r="M285" s="338">
        <v>0.01</v>
      </c>
      <c r="N285" s="337">
        <v>8100</v>
      </c>
      <c r="O285" s="337">
        <v>8267</v>
      </c>
      <c r="P285" s="337">
        <v>198</v>
      </c>
      <c r="Q285" s="337">
        <v>40.75</v>
      </c>
      <c r="R285" s="337">
        <v>1</v>
      </c>
      <c r="S285" s="337">
        <v>427</v>
      </c>
      <c r="T285" s="337">
        <v>8002</v>
      </c>
      <c r="U285" s="337">
        <v>0</v>
      </c>
      <c r="V285" s="337">
        <v>0</v>
      </c>
      <c r="W285" s="337">
        <v>0</v>
      </c>
    </row>
    <row r="286" spans="1:23">
      <c r="A286" s="337" t="s">
        <v>508</v>
      </c>
      <c r="B286" s="337" t="s">
        <v>509</v>
      </c>
      <c r="C286" s="337">
        <v>4</v>
      </c>
      <c r="D286" s="337">
        <v>4518</v>
      </c>
      <c r="E286" s="337">
        <v>169321086</v>
      </c>
      <c r="F286" s="337">
        <v>36036</v>
      </c>
      <c r="G286" s="337">
        <v>37477</v>
      </c>
      <c r="H286" s="337">
        <v>37477</v>
      </c>
      <c r="I286" s="338">
        <v>1441</v>
      </c>
      <c r="J286" s="338">
        <v>0.04</v>
      </c>
      <c r="K286" s="337">
        <v>36250</v>
      </c>
      <c r="L286" s="338">
        <v>214</v>
      </c>
      <c r="M286" s="338">
        <v>0.01</v>
      </c>
      <c r="N286" s="337">
        <v>37477</v>
      </c>
      <c r="O286" s="337">
        <v>37477</v>
      </c>
      <c r="P286" s="337">
        <v>5106</v>
      </c>
      <c r="Q286" s="337">
        <v>7.1</v>
      </c>
      <c r="R286" s="337">
        <v>0</v>
      </c>
      <c r="S286" s="337">
        <v>0</v>
      </c>
      <c r="T286" s="337">
        <v>0</v>
      </c>
      <c r="U286" s="337">
        <v>0</v>
      </c>
      <c r="V286" s="337">
        <v>0</v>
      </c>
      <c r="W286" s="337">
        <v>0</v>
      </c>
    </row>
    <row r="287" spans="1:23">
      <c r="A287" s="337" t="s">
        <v>205</v>
      </c>
      <c r="B287" s="337" t="s">
        <v>445</v>
      </c>
      <c r="C287" s="337">
        <v>113</v>
      </c>
      <c r="D287" s="337">
        <v>452002</v>
      </c>
      <c r="E287" s="337">
        <v>2118312382</v>
      </c>
      <c r="F287" s="337">
        <v>4693</v>
      </c>
      <c r="G287" s="337">
        <v>4651</v>
      </c>
      <c r="H287" s="337">
        <v>4507</v>
      </c>
      <c r="I287" s="339">
        <v>-186</v>
      </c>
      <c r="J287" s="339">
        <v>-0.04</v>
      </c>
      <c r="K287" s="337">
        <v>4687</v>
      </c>
      <c r="L287" s="339">
        <v>-6</v>
      </c>
      <c r="M287" s="337">
        <v>0</v>
      </c>
      <c r="N287" s="337">
        <v>4506</v>
      </c>
      <c r="O287" s="337">
        <v>4860</v>
      </c>
      <c r="P287" s="337">
        <v>1084</v>
      </c>
      <c r="Q287" s="337">
        <v>4.32</v>
      </c>
      <c r="R287" s="337">
        <v>1</v>
      </c>
      <c r="S287" s="337">
        <v>408</v>
      </c>
      <c r="T287" s="337">
        <v>4506</v>
      </c>
      <c r="U287" s="337">
        <v>4506</v>
      </c>
      <c r="V287" s="337">
        <v>1700</v>
      </c>
      <c r="W287" s="337">
        <v>1</v>
      </c>
    </row>
    <row r="288" spans="1:23">
      <c r="A288" s="337" t="s">
        <v>1160</v>
      </c>
      <c r="B288" s="337" t="s">
        <v>1161</v>
      </c>
      <c r="C288" s="337">
        <v>0</v>
      </c>
      <c r="D288" s="337">
        <v>0</v>
      </c>
      <c r="E288" s="337">
        <v>0</v>
      </c>
      <c r="F288" s="337">
        <v>6590</v>
      </c>
      <c r="G288" s="337">
        <v>0</v>
      </c>
      <c r="H288" s="337">
        <v>7400</v>
      </c>
      <c r="I288" s="338">
        <v>810</v>
      </c>
      <c r="J288" s="338">
        <v>0.12</v>
      </c>
      <c r="K288" s="337">
        <v>6590</v>
      </c>
      <c r="L288" s="337">
        <v>0</v>
      </c>
      <c r="M288" s="337">
        <v>0</v>
      </c>
      <c r="N288" s="337">
        <v>0</v>
      </c>
      <c r="O288" s="337">
        <v>0</v>
      </c>
      <c r="P288" s="337">
        <v>771</v>
      </c>
      <c r="Q288" s="337">
        <v>8.5500000000000007</v>
      </c>
      <c r="R288" s="337">
        <v>2</v>
      </c>
      <c r="S288" s="337">
        <v>1200</v>
      </c>
      <c r="T288" s="337">
        <v>6000</v>
      </c>
      <c r="U288" s="337">
        <v>8500</v>
      </c>
      <c r="V288" s="337">
        <v>4251</v>
      </c>
      <c r="W288" s="337">
        <v>3</v>
      </c>
    </row>
    <row r="289" spans="1:23">
      <c r="A289" s="337" t="s">
        <v>885</v>
      </c>
      <c r="B289" s="337" t="s">
        <v>886</v>
      </c>
      <c r="C289" s="337">
        <v>40</v>
      </c>
      <c r="D289" s="337">
        <v>41336</v>
      </c>
      <c r="E289" s="337">
        <v>264087274</v>
      </c>
      <c r="F289" s="337">
        <v>6674</v>
      </c>
      <c r="G289" s="337">
        <v>6415</v>
      </c>
      <c r="H289" s="337">
        <v>6341</v>
      </c>
      <c r="I289" s="339">
        <v>-333</v>
      </c>
      <c r="J289" s="339">
        <v>-0.05</v>
      </c>
      <c r="K289" s="337">
        <v>6389</v>
      </c>
      <c r="L289" s="339">
        <v>-285</v>
      </c>
      <c r="M289" s="339">
        <v>-0.04</v>
      </c>
      <c r="N289" s="337">
        <v>6341</v>
      </c>
      <c r="O289" s="337">
        <v>6415</v>
      </c>
      <c r="P289" s="337">
        <v>664</v>
      </c>
      <c r="Q289" s="337">
        <v>9.6199999999999992</v>
      </c>
      <c r="R289" s="337">
        <v>0</v>
      </c>
      <c r="S289" s="337">
        <v>0</v>
      </c>
      <c r="T289" s="337">
        <v>0</v>
      </c>
      <c r="U289" s="337">
        <v>6341</v>
      </c>
      <c r="V289" s="337">
        <v>201112</v>
      </c>
      <c r="W289" s="337">
        <v>31</v>
      </c>
    </row>
    <row r="290" spans="1:23">
      <c r="A290" s="337" t="s">
        <v>904</v>
      </c>
      <c r="B290" s="337" t="s">
        <v>905</v>
      </c>
      <c r="C290" s="337">
        <v>0</v>
      </c>
      <c r="D290" s="337">
        <v>0</v>
      </c>
      <c r="E290" s="337">
        <v>0</v>
      </c>
      <c r="F290" s="337">
        <v>3778</v>
      </c>
      <c r="G290" s="337">
        <v>0</v>
      </c>
      <c r="H290" s="337">
        <v>3633</v>
      </c>
      <c r="I290" s="339">
        <v>-145</v>
      </c>
      <c r="J290" s="339">
        <v>-0.04</v>
      </c>
      <c r="K290" s="337">
        <v>3778</v>
      </c>
      <c r="L290" s="337">
        <v>0</v>
      </c>
      <c r="M290" s="337">
        <v>0</v>
      </c>
      <c r="N290" s="337">
        <v>0</v>
      </c>
      <c r="O290" s="337">
        <v>0</v>
      </c>
      <c r="P290" s="337">
        <v>206</v>
      </c>
      <c r="Q290" s="337">
        <v>18.34</v>
      </c>
      <c r="R290" s="337">
        <v>1</v>
      </c>
      <c r="S290" s="337">
        <v>5000</v>
      </c>
      <c r="T290" s="337">
        <v>3627</v>
      </c>
      <c r="U290" s="337">
        <v>0</v>
      </c>
      <c r="V290" s="337">
        <v>0</v>
      </c>
      <c r="W290" s="337">
        <v>0</v>
      </c>
    </row>
    <row r="291" spans="1:23">
      <c r="A291" s="337" t="s">
        <v>163</v>
      </c>
      <c r="B291" s="337" t="s">
        <v>1045</v>
      </c>
      <c r="C291" s="337">
        <v>1143</v>
      </c>
      <c r="D291" s="337">
        <v>11931302</v>
      </c>
      <c r="E291" s="337">
        <v>27345621927</v>
      </c>
      <c r="F291" s="337">
        <v>2299</v>
      </c>
      <c r="G291" s="337">
        <v>2390</v>
      </c>
      <c r="H291" s="337">
        <v>2260</v>
      </c>
      <c r="I291" s="339">
        <v>-39</v>
      </c>
      <c r="J291" s="339">
        <v>-0.02</v>
      </c>
      <c r="K291" s="337">
        <v>2292</v>
      </c>
      <c r="L291" s="339">
        <v>-7</v>
      </c>
      <c r="M291" s="337">
        <v>0</v>
      </c>
      <c r="N291" s="337">
        <v>2208</v>
      </c>
      <c r="O291" s="337">
        <v>2390</v>
      </c>
      <c r="P291" s="337">
        <v>255</v>
      </c>
      <c r="Q291" s="337">
        <v>8.99</v>
      </c>
      <c r="R291" s="337">
        <v>1</v>
      </c>
      <c r="S291" s="337">
        <v>5000</v>
      </c>
      <c r="T291" s="337">
        <v>2223</v>
      </c>
      <c r="U291" s="337">
        <v>2290</v>
      </c>
      <c r="V291" s="337">
        <v>21300</v>
      </c>
      <c r="W291" s="337">
        <v>5</v>
      </c>
    </row>
    <row r="292" spans="1:23">
      <c r="A292" s="337" t="s">
        <v>94</v>
      </c>
      <c r="B292" s="337" t="s">
        <v>331</v>
      </c>
      <c r="C292" s="337">
        <v>56</v>
      </c>
      <c r="D292" s="337">
        <v>143572</v>
      </c>
      <c r="E292" s="337">
        <v>657731450</v>
      </c>
      <c r="F292" s="337">
        <v>4768</v>
      </c>
      <c r="G292" s="337">
        <v>4602</v>
      </c>
      <c r="H292" s="337">
        <v>4578</v>
      </c>
      <c r="I292" s="339">
        <v>-190</v>
      </c>
      <c r="J292" s="339">
        <v>-0.04</v>
      </c>
      <c r="K292" s="337">
        <v>4714</v>
      </c>
      <c r="L292" s="339">
        <v>-54</v>
      </c>
      <c r="M292" s="339">
        <v>-0.01</v>
      </c>
      <c r="N292" s="337">
        <v>4578</v>
      </c>
      <c r="O292" s="337">
        <v>4730</v>
      </c>
      <c r="P292" s="337">
        <v>550</v>
      </c>
      <c r="Q292" s="337">
        <v>8.57</v>
      </c>
      <c r="R292" s="337">
        <v>0</v>
      </c>
      <c r="S292" s="337">
        <v>0</v>
      </c>
      <c r="T292" s="337">
        <v>0</v>
      </c>
      <c r="U292" s="337">
        <v>4578</v>
      </c>
      <c r="V292" s="337">
        <v>54088</v>
      </c>
      <c r="W292" s="337">
        <v>5</v>
      </c>
    </row>
    <row r="293" spans="1:23">
      <c r="A293" s="337" t="s">
        <v>1125</v>
      </c>
      <c r="B293" s="337" t="s">
        <v>1126</v>
      </c>
      <c r="C293" s="337">
        <v>794</v>
      </c>
      <c r="D293" s="337">
        <v>4357605</v>
      </c>
      <c r="E293" s="337">
        <v>63398221148</v>
      </c>
      <c r="F293" s="337">
        <v>15148</v>
      </c>
      <c r="G293" s="337">
        <v>14640</v>
      </c>
      <c r="H293" s="337">
        <v>14543</v>
      </c>
      <c r="I293" s="339">
        <v>-605</v>
      </c>
      <c r="J293" s="339">
        <v>-0.04</v>
      </c>
      <c r="K293" s="337">
        <v>14797</v>
      </c>
      <c r="L293" s="339">
        <v>-351</v>
      </c>
      <c r="M293" s="339">
        <v>-0.02</v>
      </c>
      <c r="N293" s="337">
        <v>14543</v>
      </c>
      <c r="O293" s="337">
        <v>14700</v>
      </c>
      <c r="P293" s="337">
        <v>1406</v>
      </c>
      <c r="Q293" s="337">
        <v>10.52</v>
      </c>
      <c r="R293" s="337">
        <v>0</v>
      </c>
      <c r="S293" s="337">
        <v>0</v>
      </c>
      <c r="T293" s="337">
        <v>0</v>
      </c>
      <c r="U293" s="337">
        <v>14543</v>
      </c>
      <c r="V293" s="337">
        <v>3667815</v>
      </c>
      <c r="W293" s="337">
        <v>140</v>
      </c>
    </row>
    <row r="294" spans="1:23">
      <c r="A294" s="337" t="s">
        <v>958</v>
      </c>
      <c r="B294" s="337" t="s">
        <v>959</v>
      </c>
      <c r="C294" s="337">
        <v>771</v>
      </c>
      <c r="D294" s="337">
        <v>4288871</v>
      </c>
      <c r="E294" s="337">
        <v>15084686176</v>
      </c>
      <c r="F294" s="337">
        <v>3426</v>
      </c>
      <c r="G294" s="337">
        <v>3563</v>
      </c>
      <c r="H294" s="337">
        <v>3429</v>
      </c>
      <c r="I294" s="338">
        <v>3</v>
      </c>
      <c r="J294" s="337">
        <v>0</v>
      </c>
      <c r="K294" s="337">
        <v>3517</v>
      </c>
      <c r="L294" s="338">
        <v>91</v>
      </c>
      <c r="M294" s="338">
        <v>0.03</v>
      </c>
      <c r="N294" s="337">
        <v>3370</v>
      </c>
      <c r="O294" s="337">
        <v>3563</v>
      </c>
      <c r="P294" s="337">
        <v>482</v>
      </c>
      <c r="Q294" s="337">
        <v>7.3</v>
      </c>
      <c r="R294" s="337">
        <v>1</v>
      </c>
      <c r="S294" s="337">
        <v>2000</v>
      </c>
      <c r="T294" s="337">
        <v>3407</v>
      </c>
      <c r="U294" s="337">
        <v>3428</v>
      </c>
      <c r="V294" s="337">
        <v>3500</v>
      </c>
      <c r="W294" s="337">
        <v>1</v>
      </c>
    </row>
    <row r="295" spans="1:23">
      <c r="A295" s="337" t="s">
        <v>1087</v>
      </c>
      <c r="B295" s="337" t="s">
        <v>1088</v>
      </c>
      <c r="C295" s="337">
        <v>1</v>
      </c>
      <c r="D295" s="337">
        <v>4099</v>
      </c>
      <c r="E295" s="337">
        <v>5697610</v>
      </c>
      <c r="F295" s="337">
        <v>1392</v>
      </c>
      <c r="G295" s="337">
        <v>1390</v>
      </c>
      <c r="H295" s="337">
        <v>1390</v>
      </c>
      <c r="I295" s="339">
        <v>-2</v>
      </c>
      <c r="J295" s="337">
        <v>0</v>
      </c>
      <c r="K295" s="337">
        <v>1390</v>
      </c>
      <c r="L295" s="339">
        <v>-2</v>
      </c>
      <c r="M295" s="337">
        <v>0</v>
      </c>
      <c r="N295" s="337">
        <v>1390</v>
      </c>
      <c r="O295" s="337">
        <v>1390</v>
      </c>
      <c r="P295" s="337">
        <v>0</v>
      </c>
      <c r="Q295" s="337">
        <v>0</v>
      </c>
      <c r="R295" s="337">
        <v>0</v>
      </c>
      <c r="S295" s="337">
        <v>0</v>
      </c>
      <c r="T295" s="337">
        <v>0</v>
      </c>
      <c r="U295" s="337">
        <v>0</v>
      </c>
      <c r="V295" s="337">
        <v>0</v>
      </c>
      <c r="W295" s="337">
        <v>0</v>
      </c>
    </row>
    <row r="296" spans="1:23">
      <c r="A296" s="337" t="s">
        <v>458</v>
      </c>
      <c r="B296" s="337" t="s">
        <v>459</v>
      </c>
      <c r="C296" s="337">
        <v>0</v>
      </c>
      <c r="D296" s="337">
        <v>0</v>
      </c>
      <c r="E296" s="337">
        <v>0</v>
      </c>
      <c r="F296" s="337">
        <v>7559</v>
      </c>
      <c r="G296" s="337">
        <v>0</v>
      </c>
      <c r="H296" s="337">
        <v>7257</v>
      </c>
      <c r="I296" s="339">
        <v>-302</v>
      </c>
      <c r="J296" s="339">
        <v>-0.04</v>
      </c>
      <c r="K296" s="337">
        <v>7559</v>
      </c>
      <c r="L296" s="337">
        <v>0</v>
      </c>
      <c r="M296" s="337">
        <v>0</v>
      </c>
      <c r="N296" s="337">
        <v>0</v>
      </c>
      <c r="O296" s="337">
        <v>0</v>
      </c>
      <c r="P296" s="337">
        <v>616</v>
      </c>
      <c r="Q296" s="337">
        <v>12.27</v>
      </c>
      <c r="R296" s="337">
        <v>0</v>
      </c>
      <c r="S296" s="337">
        <v>0</v>
      </c>
      <c r="T296" s="337">
        <v>0</v>
      </c>
      <c r="U296" s="337">
        <v>7257</v>
      </c>
      <c r="V296" s="337">
        <v>868973</v>
      </c>
      <c r="W296" s="337">
        <v>67</v>
      </c>
    </row>
    <row r="297" spans="1:23">
      <c r="A297" s="337" t="s">
        <v>15</v>
      </c>
      <c r="B297" s="337" t="s">
        <v>960</v>
      </c>
      <c r="C297" s="337">
        <v>245</v>
      </c>
      <c r="D297" s="337">
        <v>2256760</v>
      </c>
      <c r="E297" s="337">
        <v>4781340736</v>
      </c>
      <c r="F297" s="337">
        <v>2047</v>
      </c>
      <c r="G297" s="337">
        <v>2128</v>
      </c>
      <c r="H297" s="337">
        <v>2055</v>
      </c>
      <c r="I297" s="338">
        <v>8</v>
      </c>
      <c r="J297" s="337">
        <v>0</v>
      </c>
      <c r="K297" s="337">
        <v>2119</v>
      </c>
      <c r="L297" s="338">
        <v>72</v>
      </c>
      <c r="M297" s="338">
        <v>0.04</v>
      </c>
      <c r="N297" s="337">
        <v>2020</v>
      </c>
      <c r="O297" s="337">
        <v>2128</v>
      </c>
      <c r="P297" s="337">
        <v>309</v>
      </c>
      <c r="Q297" s="337">
        <v>6.86</v>
      </c>
      <c r="R297" s="337">
        <v>1</v>
      </c>
      <c r="S297" s="337">
        <v>8005</v>
      </c>
      <c r="T297" s="337">
        <v>2055</v>
      </c>
      <c r="U297" s="337">
        <v>2100</v>
      </c>
      <c r="V297" s="337">
        <v>10000</v>
      </c>
      <c r="W297" s="337">
        <v>1</v>
      </c>
    </row>
    <row r="298" spans="1:23">
      <c r="A298" s="337" t="s">
        <v>429</v>
      </c>
      <c r="B298" s="337" t="s">
        <v>430</v>
      </c>
      <c r="C298" s="337">
        <v>1</v>
      </c>
      <c r="D298" s="337">
        <v>299</v>
      </c>
      <c r="E298" s="337">
        <v>3079700</v>
      </c>
      <c r="F298" s="337">
        <v>10652</v>
      </c>
      <c r="G298" s="337">
        <v>10300</v>
      </c>
      <c r="H298" s="337">
        <v>10300</v>
      </c>
      <c r="I298" s="339">
        <v>-352</v>
      </c>
      <c r="J298" s="339">
        <v>-0.03</v>
      </c>
      <c r="K298" s="337">
        <v>10650</v>
      </c>
      <c r="L298" s="339">
        <v>-2</v>
      </c>
      <c r="M298" s="337">
        <v>0</v>
      </c>
      <c r="N298" s="337">
        <v>10300</v>
      </c>
      <c r="O298" s="337">
        <v>10300</v>
      </c>
      <c r="P298" s="337">
        <v>934</v>
      </c>
      <c r="Q298" s="337">
        <v>11.4</v>
      </c>
      <c r="R298" s="337">
        <v>1</v>
      </c>
      <c r="S298" s="337">
        <v>1000</v>
      </c>
      <c r="T298" s="337">
        <v>10290</v>
      </c>
      <c r="U298" s="337">
        <v>10980</v>
      </c>
      <c r="V298" s="337">
        <v>360</v>
      </c>
      <c r="W298" s="337">
        <v>2</v>
      </c>
    </row>
    <row r="299" spans="1:23">
      <c r="A299" s="337" t="s">
        <v>454</v>
      </c>
      <c r="B299" s="337" t="s">
        <v>455</v>
      </c>
      <c r="C299" s="337">
        <v>0</v>
      </c>
      <c r="D299" s="337">
        <v>0</v>
      </c>
      <c r="E299" s="337">
        <v>0</v>
      </c>
      <c r="F299" s="337">
        <v>12386</v>
      </c>
      <c r="G299" s="337">
        <v>0</v>
      </c>
      <c r="H299" s="337">
        <v>11893</v>
      </c>
      <c r="I299" s="339">
        <v>-493</v>
      </c>
      <c r="J299" s="339">
        <v>-0.04</v>
      </c>
      <c r="K299" s="337">
        <v>12386</v>
      </c>
      <c r="L299" s="337">
        <v>0</v>
      </c>
      <c r="M299" s="337">
        <v>0</v>
      </c>
      <c r="N299" s="337">
        <v>0</v>
      </c>
      <c r="O299" s="337">
        <v>0</v>
      </c>
      <c r="P299" s="337">
        <v>1548</v>
      </c>
      <c r="Q299" s="337">
        <v>8</v>
      </c>
      <c r="R299" s="337">
        <v>0</v>
      </c>
      <c r="S299" s="337">
        <v>0</v>
      </c>
      <c r="T299" s="337">
        <v>0</v>
      </c>
      <c r="U299" s="337">
        <v>11891</v>
      </c>
      <c r="V299" s="337">
        <v>55191</v>
      </c>
      <c r="W299" s="337">
        <v>16</v>
      </c>
    </row>
    <row r="300" spans="1:23">
      <c r="A300" s="337" t="s">
        <v>940</v>
      </c>
      <c r="B300" s="337" t="s">
        <v>941</v>
      </c>
      <c r="C300" s="337">
        <v>72</v>
      </c>
      <c r="D300" s="337">
        <v>611721</v>
      </c>
      <c r="E300" s="337">
        <v>7283150226</v>
      </c>
      <c r="F300" s="337">
        <v>11449</v>
      </c>
      <c r="G300" s="337">
        <v>11906</v>
      </c>
      <c r="H300" s="337">
        <v>11906</v>
      </c>
      <c r="I300" s="338">
        <v>457</v>
      </c>
      <c r="J300" s="338">
        <v>0.04</v>
      </c>
      <c r="K300" s="337">
        <v>11906</v>
      </c>
      <c r="L300" s="338">
        <v>457</v>
      </c>
      <c r="M300" s="338">
        <v>0.04</v>
      </c>
      <c r="N300" s="337">
        <v>11906</v>
      </c>
      <c r="O300" s="337">
        <v>11906</v>
      </c>
      <c r="P300" s="337">
        <v>454</v>
      </c>
      <c r="Q300" s="337">
        <v>26.22</v>
      </c>
      <c r="R300" s="337">
        <v>2</v>
      </c>
      <c r="S300" s="337">
        <v>1826</v>
      </c>
      <c r="T300" s="337">
        <v>11906</v>
      </c>
      <c r="U300" s="337">
        <v>0</v>
      </c>
      <c r="V300" s="337">
        <v>0</v>
      </c>
      <c r="W300" s="337">
        <v>0</v>
      </c>
    </row>
    <row r="301" spans="1:23">
      <c r="A301" s="337" t="s">
        <v>1176</v>
      </c>
      <c r="B301" s="337" t="s">
        <v>941</v>
      </c>
      <c r="C301" s="337">
        <v>1</v>
      </c>
      <c r="D301" s="337">
        <v>4536360</v>
      </c>
      <c r="E301" s="337">
        <v>54009902160</v>
      </c>
      <c r="F301" s="337">
        <v>11449</v>
      </c>
      <c r="G301" s="337">
        <v>11906</v>
      </c>
      <c r="H301" s="337">
        <v>11906</v>
      </c>
      <c r="I301" s="338">
        <v>457</v>
      </c>
      <c r="J301" s="338">
        <v>0.04</v>
      </c>
      <c r="K301" s="337">
        <v>11906</v>
      </c>
      <c r="L301" s="338">
        <v>457</v>
      </c>
      <c r="M301" s="338">
        <v>0.04</v>
      </c>
      <c r="N301" s="337">
        <v>11906</v>
      </c>
      <c r="O301" s="337">
        <v>11906</v>
      </c>
      <c r="P301" s="337">
        <v>454</v>
      </c>
      <c r="Q301" s="337">
        <v>26.22</v>
      </c>
      <c r="R301" s="337">
        <v>0</v>
      </c>
      <c r="S301" s="337">
        <v>0</v>
      </c>
      <c r="T301" s="337">
        <v>0</v>
      </c>
      <c r="U301" s="337">
        <v>0</v>
      </c>
      <c r="V301" s="337">
        <v>0</v>
      </c>
      <c r="W301" s="337">
        <v>0</v>
      </c>
    </row>
    <row r="302" spans="1:23">
      <c r="A302" s="337" t="s">
        <v>711</v>
      </c>
      <c r="B302" s="337" t="s">
        <v>712</v>
      </c>
      <c r="C302" s="337">
        <v>57</v>
      </c>
      <c r="D302" s="337">
        <v>375172</v>
      </c>
      <c r="E302" s="337">
        <v>3520462276</v>
      </c>
      <c r="F302" s="337">
        <v>9040</v>
      </c>
      <c r="G302" s="337">
        <v>9380</v>
      </c>
      <c r="H302" s="337">
        <v>8725</v>
      </c>
      <c r="I302" s="339">
        <v>-315</v>
      </c>
      <c r="J302" s="339">
        <v>-0.03</v>
      </c>
      <c r="K302" s="337">
        <v>9117</v>
      </c>
      <c r="L302" s="338">
        <v>77</v>
      </c>
      <c r="M302" s="338">
        <v>0.01</v>
      </c>
      <c r="N302" s="337">
        <v>8700</v>
      </c>
      <c r="O302" s="337">
        <v>9401</v>
      </c>
      <c r="P302" s="337">
        <v>551</v>
      </c>
      <c r="Q302" s="337">
        <v>16.55</v>
      </c>
      <c r="R302" s="337">
        <v>1</v>
      </c>
      <c r="S302" s="337">
        <v>342</v>
      </c>
      <c r="T302" s="337">
        <v>8750</v>
      </c>
      <c r="U302" s="337">
        <v>9348</v>
      </c>
      <c r="V302" s="337">
        <v>20000</v>
      </c>
      <c r="W302" s="337">
        <v>1</v>
      </c>
    </row>
    <row r="303" spans="1:23">
      <c r="A303" s="337" t="s">
        <v>199</v>
      </c>
      <c r="B303" s="337" t="s">
        <v>200</v>
      </c>
      <c r="C303" s="337">
        <v>135</v>
      </c>
      <c r="D303" s="337">
        <v>427084</v>
      </c>
      <c r="E303" s="337">
        <v>3252991345</v>
      </c>
      <c r="F303" s="337">
        <v>7665</v>
      </c>
      <c r="G303" s="337">
        <v>7900</v>
      </c>
      <c r="H303" s="337">
        <v>7410</v>
      </c>
      <c r="I303" s="339">
        <v>-255</v>
      </c>
      <c r="J303" s="339">
        <v>-0.03</v>
      </c>
      <c r="K303" s="337">
        <v>7659</v>
      </c>
      <c r="L303" s="339">
        <v>-6</v>
      </c>
      <c r="M303" s="337">
        <v>0</v>
      </c>
      <c r="N303" s="337">
        <v>7401</v>
      </c>
      <c r="O303" s="337">
        <v>7940</v>
      </c>
      <c r="P303" s="337">
        <v>1946</v>
      </c>
      <c r="Q303" s="337">
        <v>3.94</v>
      </c>
      <c r="R303" s="337">
        <v>2</v>
      </c>
      <c r="S303" s="337">
        <v>1368</v>
      </c>
      <c r="T303" s="337">
        <v>7401</v>
      </c>
      <c r="U303" s="337">
        <v>7660</v>
      </c>
      <c r="V303" s="337">
        <v>900</v>
      </c>
      <c r="W303" s="337">
        <v>1</v>
      </c>
    </row>
    <row r="304" spans="1:23">
      <c r="A304" s="337" t="s">
        <v>1109</v>
      </c>
      <c r="B304" s="337" t="s">
        <v>1110</v>
      </c>
      <c r="C304" s="337">
        <v>4</v>
      </c>
      <c r="D304" s="337">
        <v>12000</v>
      </c>
      <c r="E304" s="337">
        <v>108111000</v>
      </c>
      <c r="F304" s="337">
        <v>8787</v>
      </c>
      <c r="G304" s="337">
        <v>9480</v>
      </c>
      <c r="H304" s="337">
        <v>8500</v>
      </c>
      <c r="I304" s="339">
        <v>-287</v>
      </c>
      <c r="J304" s="339">
        <v>-0.03</v>
      </c>
      <c r="K304" s="337">
        <v>9009</v>
      </c>
      <c r="L304" s="338">
        <v>222</v>
      </c>
      <c r="M304" s="338">
        <v>0.03</v>
      </c>
      <c r="N304" s="337">
        <v>8500</v>
      </c>
      <c r="O304" s="337">
        <v>9480</v>
      </c>
      <c r="P304" s="337">
        <v>0</v>
      </c>
      <c r="Q304" s="337">
        <v>0</v>
      </c>
      <c r="R304" s="337">
        <v>0</v>
      </c>
      <c r="S304" s="337">
        <v>0</v>
      </c>
      <c r="T304" s="337">
        <v>0</v>
      </c>
      <c r="U304" s="337">
        <v>0</v>
      </c>
      <c r="V304" s="337">
        <v>0</v>
      </c>
      <c r="W304" s="337">
        <v>0</v>
      </c>
    </row>
    <row r="305" spans="1:23">
      <c r="A305" s="337" t="s">
        <v>443</v>
      </c>
      <c r="B305" s="337" t="s">
        <v>444</v>
      </c>
      <c r="C305" s="337">
        <v>63</v>
      </c>
      <c r="D305" s="337">
        <v>93668</v>
      </c>
      <c r="E305" s="337">
        <v>565083121</v>
      </c>
      <c r="F305" s="337">
        <v>6222</v>
      </c>
      <c r="G305" s="337">
        <v>6002</v>
      </c>
      <c r="H305" s="337">
        <v>5974</v>
      </c>
      <c r="I305" s="339">
        <v>-248</v>
      </c>
      <c r="J305" s="339">
        <v>-0.04</v>
      </c>
      <c r="K305" s="337">
        <v>6037</v>
      </c>
      <c r="L305" s="339">
        <v>-185</v>
      </c>
      <c r="M305" s="339">
        <v>-0.03</v>
      </c>
      <c r="N305" s="337">
        <v>5974</v>
      </c>
      <c r="O305" s="337">
        <v>6160</v>
      </c>
      <c r="P305" s="337">
        <v>241</v>
      </c>
      <c r="Q305" s="337">
        <v>25.05</v>
      </c>
      <c r="R305" s="337">
        <v>0</v>
      </c>
      <c r="S305" s="337">
        <v>0</v>
      </c>
      <c r="T305" s="337">
        <v>0</v>
      </c>
      <c r="U305" s="337">
        <v>6060</v>
      </c>
      <c r="V305" s="337">
        <v>200</v>
      </c>
      <c r="W305" s="337">
        <v>1</v>
      </c>
    </row>
    <row r="306" spans="1:23">
      <c r="A306" s="337" t="s">
        <v>908</v>
      </c>
      <c r="B306" s="337" t="s">
        <v>909</v>
      </c>
      <c r="C306" s="337">
        <v>7</v>
      </c>
      <c r="D306" s="337">
        <v>28620</v>
      </c>
      <c r="E306" s="337">
        <v>95162500</v>
      </c>
      <c r="F306" s="337">
        <v>3461</v>
      </c>
      <c r="G306" s="337">
        <v>3330</v>
      </c>
      <c r="H306" s="337">
        <v>3325</v>
      </c>
      <c r="I306" s="339">
        <v>-136</v>
      </c>
      <c r="J306" s="339">
        <v>-0.04</v>
      </c>
      <c r="K306" s="337">
        <v>3455</v>
      </c>
      <c r="L306" s="339">
        <v>-6</v>
      </c>
      <c r="M306" s="337">
        <v>0</v>
      </c>
      <c r="N306" s="337">
        <v>3325</v>
      </c>
      <c r="O306" s="337">
        <v>3330</v>
      </c>
      <c r="P306" s="337">
        <v>366</v>
      </c>
      <c r="Q306" s="337">
        <v>9.44</v>
      </c>
      <c r="R306" s="337">
        <v>1</v>
      </c>
      <c r="S306" s="337">
        <v>1080</v>
      </c>
      <c r="T306" s="337">
        <v>3327</v>
      </c>
      <c r="U306" s="337">
        <v>3480</v>
      </c>
      <c r="V306" s="337">
        <v>900</v>
      </c>
      <c r="W306" s="337">
        <v>1</v>
      </c>
    </row>
    <row r="307" spans="1:23">
      <c r="A307" s="337" t="s">
        <v>946</v>
      </c>
      <c r="B307" s="337" t="s">
        <v>947</v>
      </c>
      <c r="C307" s="337">
        <v>90</v>
      </c>
      <c r="D307" s="337">
        <v>238237</v>
      </c>
      <c r="E307" s="337">
        <v>1019004163</v>
      </c>
      <c r="F307" s="337">
        <v>4135</v>
      </c>
      <c r="G307" s="337">
        <v>4341</v>
      </c>
      <c r="H307" s="337">
        <v>4169</v>
      </c>
      <c r="I307" s="338">
        <v>34</v>
      </c>
      <c r="J307" s="338">
        <v>0.01</v>
      </c>
      <c r="K307" s="337">
        <v>4277</v>
      </c>
      <c r="L307" s="338">
        <v>142</v>
      </c>
      <c r="M307" s="338">
        <v>0.03</v>
      </c>
      <c r="N307" s="337">
        <v>3964</v>
      </c>
      <c r="O307" s="337">
        <v>4341</v>
      </c>
      <c r="P307" s="337">
        <v>0</v>
      </c>
      <c r="Q307" s="337">
        <v>0</v>
      </c>
      <c r="R307" s="337">
        <v>1</v>
      </c>
      <c r="S307" s="337">
        <v>2000</v>
      </c>
      <c r="T307" s="337">
        <v>4031</v>
      </c>
      <c r="U307" s="337">
        <v>4170</v>
      </c>
      <c r="V307" s="337">
        <v>3000</v>
      </c>
      <c r="W307" s="337">
        <v>1</v>
      </c>
    </row>
    <row r="308" spans="1:23">
      <c r="A308" s="337" t="s">
        <v>1121</v>
      </c>
      <c r="B308" s="337" t="s">
        <v>1122</v>
      </c>
      <c r="C308" s="337">
        <v>1</v>
      </c>
      <c r="D308" s="337">
        <v>8300</v>
      </c>
      <c r="E308" s="337">
        <v>8756500</v>
      </c>
      <c r="F308" s="337">
        <v>1117</v>
      </c>
      <c r="G308" s="337">
        <v>1055</v>
      </c>
      <c r="H308" s="337">
        <v>1055</v>
      </c>
      <c r="I308" s="339">
        <v>-62</v>
      </c>
      <c r="J308" s="339">
        <v>-0.06</v>
      </c>
      <c r="K308" s="337">
        <v>1055</v>
      </c>
      <c r="L308" s="339">
        <v>-62</v>
      </c>
      <c r="M308" s="339">
        <v>-0.06</v>
      </c>
      <c r="N308" s="337">
        <v>1055</v>
      </c>
      <c r="O308" s="337">
        <v>1055</v>
      </c>
      <c r="P308" s="337">
        <v>0</v>
      </c>
      <c r="Q308" s="337">
        <v>0</v>
      </c>
      <c r="R308" s="337">
        <v>0</v>
      </c>
      <c r="S308" s="337">
        <v>0</v>
      </c>
      <c r="T308" s="337">
        <v>0</v>
      </c>
      <c r="U308" s="337">
        <v>0</v>
      </c>
      <c r="V308" s="337">
        <v>0</v>
      </c>
      <c r="W308" s="337">
        <v>0</v>
      </c>
    </row>
    <row r="309" spans="1:23">
      <c r="A309" s="337" t="s">
        <v>542</v>
      </c>
      <c r="B309" s="337" t="s">
        <v>543</v>
      </c>
      <c r="C309" s="337">
        <v>7</v>
      </c>
      <c r="D309" s="337">
        <v>5860</v>
      </c>
      <c r="E309" s="337">
        <v>34316160</v>
      </c>
      <c r="F309" s="337">
        <v>5631</v>
      </c>
      <c r="G309" s="337">
        <v>5856</v>
      </c>
      <c r="H309" s="337">
        <v>5856</v>
      </c>
      <c r="I309" s="338">
        <v>225</v>
      </c>
      <c r="J309" s="338">
        <v>0.04</v>
      </c>
      <c r="K309" s="337">
        <v>5634</v>
      </c>
      <c r="L309" s="338">
        <v>3</v>
      </c>
      <c r="M309" s="337">
        <v>0</v>
      </c>
      <c r="N309" s="337">
        <v>5856</v>
      </c>
      <c r="O309" s="337">
        <v>5856</v>
      </c>
      <c r="P309" s="337">
        <v>860</v>
      </c>
      <c r="Q309" s="337">
        <v>6.55</v>
      </c>
      <c r="R309" s="337">
        <v>2</v>
      </c>
      <c r="S309" s="337">
        <v>8432</v>
      </c>
      <c r="T309" s="337">
        <v>5856</v>
      </c>
      <c r="U309" s="337">
        <v>10000</v>
      </c>
      <c r="V309" s="337">
        <v>500</v>
      </c>
      <c r="W309" s="337">
        <v>1</v>
      </c>
    </row>
    <row r="310" spans="1:23">
      <c r="A310" s="337" t="s">
        <v>136</v>
      </c>
      <c r="B310" s="337" t="s">
        <v>482</v>
      </c>
      <c r="C310" s="337">
        <v>66</v>
      </c>
      <c r="D310" s="337">
        <v>220173</v>
      </c>
      <c r="E310" s="337">
        <v>399443817</v>
      </c>
      <c r="F310" s="337">
        <v>1837</v>
      </c>
      <c r="G310" s="337">
        <v>1890</v>
      </c>
      <c r="H310" s="337">
        <v>1800</v>
      </c>
      <c r="I310" s="339">
        <v>-37</v>
      </c>
      <c r="J310" s="339">
        <v>-0.02</v>
      </c>
      <c r="K310" s="337">
        <v>1818</v>
      </c>
      <c r="L310" s="339">
        <v>-19</v>
      </c>
      <c r="M310" s="339">
        <v>-0.01</v>
      </c>
      <c r="N310" s="337">
        <v>1770</v>
      </c>
      <c r="O310" s="337">
        <v>1890</v>
      </c>
      <c r="P310" s="337">
        <v>91</v>
      </c>
      <c r="Q310" s="337">
        <v>19.98</v>
      </c>
      <c r="R310" s="337">
        <v>2</v>
      </c>
      <c r="S310" s="337">
        <v>413</v>
      </c>
      <c r="T310" s="337">
        <v>1800</v>
      </c>
      <c r="U310" s="337">
        <v>1840</v>
      </c>
      <c r="V310" s="337">
        <v>16290</v>
      </c>
      <c r="W310" s="337">
        <v>1</v>
      </c>
    </row>
    <row r="311" spans="1:23">
      <c r="A311" s="337" t="s">
        <v>351</v>
      </c>
      <c r="B311" s="337" t="s">
        <v>510</v>
      </c>
      <c r="C311" s="337">
        <v>20</v>
      </c>
      <c r="D311" s="337">
        <v>38838</v>
      </c>
      <c r="E311" s="337">
        <v>97195528</v>
      </c>
      <c r="F311" s="337">
        <v>2599</v>
      </c>
      <c r="G311" s="337">
        <v>2561</v>
      </c>
      <c r="H311" s="337">
        <v>2496</v>
      </c>
      <c r="I311" s="339">
        <v>-103</v>
      </c>
      <c r="J311" s="339">
        <v>-0.04</v>
      </c>
      <c r="K311" s="337">
        <v>2521</v>
      </c>
      <c r="L311" s="339">
        <v>-78</v>
      </c>
      <c r="M311" s="339">
        <v>-0.03</v>
      </c>
      <c r="N311" s="337">
        <v>2496</v>
      </c>
      <c r="O311" s="337">
        <v>2561</v>
      </c>
      <c r="P311" s="337">
        <v>405</v>
      </c>
      <c r="Q311" s="337">
        <v>6.22</v>
      </c>
      <c r="R311" s="337">
        <v>0</v>
      </c>
      <c r="S311" s="337">
        <v>0</v>
      </c>
      <c r="T311" s="337">
        <v>0</v>
      </c>
      <c r="U311" s="337">
        <v>2496</v>
      </c>
      <c r="V311" s="337">
        <v>1000</v>
      </c>
      <c r="W311" s="337">
        <v>1</v>
      </c>
    </row>
    <row r="312" spans="1:23">
      <c r="A312" s="337" t="s">
        <v>819</v>
      </c>
      <c r="B312" s="337" t="s">
        <v>820</v>
      </c>
      <c r="C312" s="337">
        <v>291</v>
      </c>
      <c r="D312" s="337">
        <v>3121756</v>
      </c>
      <c r="E312" s="337">
        <v>5679839926</v>
      </c>
      <c r="F312" s="337">
        <v>1855</v>
      </c>
      <c r="G312" s="337">
        <v>1871</v>
      </c>
      <c r="H312" s="337">
        <v>1781</v>
      </c>
      <c r="I312" s="339">
        <v>-74</v>
      </c>
      <c r="J312" s="339">
        <v>-0.04</v>
      </c>
      <c r="K312" s="337">
        <v>1819</v>
      </c>
      <c r="L312" s="339">
        <v>-36</v>
      </c>
      <c r="M312" s="339">
        <v>-0.02</v>
      </c>
      <c r="N312" s="337">
        <v>1781</v>
      </c>
      <c r="O312" s="337">
        <v>1900</v>
      </c>
      <c r="P312" s="337">
        <v>235</v>
      </c>
      <c r="Q312" s="337">
        <v>7.74</v>
      </c>
      <c r="R312" s="337">
        <v>0</v>
      </c>
      <c r="S312" s="337">
        <v>0</v>
      </c>
      <c r="T312" s="337">
        <v>0</v>
      </c>
      <c r="U312" s="337">
        <v>1781</v>
      </c>
      <c r="V312" s="337">
        <v>582845</v>
      </c>
      <c r="W312" s="337">
        <v>15</v>
      </c>
    </row>
    <row r="313" spans="1:23">
      <c r="A313" s="337" t="s">
        <v>805</v>
      </c>
      <c r="B313" s="337" t="s">
        <v>806</v>
      </c>
      <c r="C313" s="337">
        <v>0</v>
      </c>
      <c r="D313" s="337">
        <v>0</v>
      </c>
      <c r="E313" s="337">
        <v>0</v>
      </c>
      <c r="F313" s="337">
        <v>8680</v>
      </c>
      <c r="G313" s="337">
        <v>0</v>
      </c>
      <c r="H313" s="337">
        <v>8333</v>
      </c>
      <c r="I313" s="339">
        <v>-347</v>
      </c>
      <c r="J313" s="339">
        <v>-0.04</v>
      </c>
      <c r="K313" s="337">
        <v>8680</v>
      </c>
      <c r="L313" s="337">
        <v>0</v>
      </c>
      <c r="M313" s="337">
        <v>0</v>
      </c>
      <c r="N313" s="337">
        <v>0</v>
      </c>
      <c r="O313" s="337">
        <v>0</v>
      </c>
      <c r="P313" s="337">
        <v>745</v>
      </c>
      <c r="Q313" s="337">
        <v>11.65</v>
      </c>
      <c r="R313" s="337">
        <v>1</v>
      </c>
      <c r="S313" s="337">
        <v>180</v>
      </c>
      <c r="T313" s="337">
        <v>3600</v>
      </c>
      <c r="U313" s="337">
        <v>8333</v>
      </c>
      <c r="V313" s="337">
        <v>128335</v>
      </c>
      <c r="W313" s="337">
        <v>13</v>
      </c>
    </row>
    <row r="314" spans="1:23">
      <c r="A314" s="337" t="s">
        <v>181</v>
      </c>
      <c r="B314" s="337" t="s">
        <v>602</v>
      </c>
      <c r="C314" s="337">
        <v>475</v>
      </c>
      <c r="D314" s="337">
        <v>2549021</v>
      </c>
      <c r="E314" s="337">
        <v>7030872639</v>
      </c>
      <c r="F314" s="337">
        <v>2752</v>
      </c>
      <c r="G314" s="337">
        <v>2860</v>
      </c>
      <c r="H314" s="337">
        <v>2700</v>
      </c>
      <c r="I314" s="339">
        <v>-52</v>
      </c>
      <c r="J314" s="339">
        <v>-0.02</v>
      </c>
      <c r="K314" s="337">
        <v>2754</v>
      </c>
      <c r="L314" s="338">
        <v>2</v>
      </c>
      <c r="M314" s="337">
        <v>0</v>
      </c>
      <c r="N314" s="337">
        <v>2660</v>
      </c>
      <c r="O314" s="337">
        <v>2860</v>
      </c>
      <c r="P314" s="337">
        <v>504</v>
      </c>
      <c r="Q314" s="337">
        <v>5.46</v>
      </c>
      <c r="R314" s="337">
        <v>1</v>
      </c>
      <c r="S314" s="337">
        <v>10000</v>
      </c>
      <c r="T314" s="337">
        <v>2700</v>
      </c>
      <c r="U314" s="337">
        <v>2740</v>
      </c>
      <c r="V314" s="337">
        <v>2000</v>
      </c>
      <c r="W314" s="337">
        <v>1</v>
      </c>
    </row>
    <row r="315" spans="1:23">
      <c r="A315" s="337" t="s">
        <v>473</v>
      </c>
      <c r="B315" s="337" t="s">
        <v>474</v>
      </c>
      <c r="C315" s="337">
        <v>11</v>
      </c>
      <c r="D315" s="337">
        <v>260197</v>
      </c>
      <c r="E315" s="337">
        <v>782816490</v>
      </c>
      <c r="F315" s="337">
        <v>3126</v>
      </c>
      <c r="G315" s="337">
        <v>3010</v>
      </c>
      <c r="H315" s="337">
        <v>3010</v>
      </c>
      <c r="I315" s="339">
        <v>-116</v>
      </c>
      <c r="J315" s="339">
        <v>-0.04</v>
      </c>
      <c r="K315" s="337">
        <v>3009</v>
      </c>
      <c r="L315" s="339">
        <v>-117</v>
      </c>
      <c r="M315" s="339">
        <v>-0.04</v>
      </c>
      <c r="N315" s="337">
        <v>2970</v>
      </c>
      <c r="O315" s="337">
        <v>3010</v>
      </c>
      <c r="P315" s="337">
        <v>0</v>
      </c>
      <c r="Q315" s="337">
        <v>0</v>
      </c>
      <c r="R315" s="337">
        <v>1</v>
      </c>
      <c r="S315" s="337">
        <v>588</v>
      </c>
      <c r="T315" s="337">
        <v>2970</v>
      </c>
      <c r="U315" s="337">
        <v>3100</v>
      </c>
      <c r="V315" s="337">
        <v>1500</v>
      </c>
      <c r="W315" s="337">
        <v>1</v>
      </c>
    </row>
    <row r="316" spans="1:23">
      <c r="A316" s="337" t="s">
        <v>950</v>
      </c>
      <c r="B316" s="337" t="s">
        <v>951</v>
      </c>
      <c r="C316" s="337">
        <v>0</v>
      </c>
      <c r="D316" s="337">
        <v>0</v>
      </c>
      <c r="E316" s="337">
        <v>0</v>
      </c>
      <c r="F316" s="337">
        <v>4957</v>
      </c>
      <c r="G316" s="337">
        <v>0</v>
      </c>
      <c r="H316" s="337">
        <v>4780</v>
      </c>
      <c r="I316" s="339">
        <v>-177</v>
      </c>
      <c r="J316" s="339">
        <v>-0.04</v>
      </c>
      <c r="K316" s="337">
        <v>4957</v>
      </c>
      <c r="L316" s="337">
        <v>0</v>
      </c>
      <c r="M316" s="337">
        <v>0</v>
      </c>
      <c r="N316" s="337">
        <v>0</v>
      </c>
      <c r="O316" s="337">
        <v>0</v>
      </c>
      <c r="P316" s="337">
        <v>561</v>
      </c>
      <c r="Q316" s="337">
        <v>8.84</v>
      </c>
      <c r="R316" s="337">
        <v>0</v>
      </c>
      <c r="S316" s="337">
        <v>0</v>
      </c>
      <c r="T316" s="337">
        <v>0</v>
      </c>
      <c r="U316" s="337">
        <v>4759</v>
      </c>
      <c r="V316" s="337">
        <v>223969</v>
      </c>
      <c r="W316" s="337">
        <v>34</v>
      </c>
    </row>
    <row r="317" spans="1:23">
      <c r="A317" s="337" t="s">
        <v>333</v>
      </c>
      <c r="B317" s="337" t="s">
        <v>334</v>
      </c>
      <c r="C317" s="337">
        <v>5</v>
      </c>
      <c r="D317" s="337">
        <v>8831</v>
      </c>
      <c r="E317" s="337">
        <v>59406137</v>
      </c>
      <c r="F317" s="337">
        <v>6469</v>
      </c>
      <c r="G317" s="337">
        <v>6727</v>
      </c>
      <c r="H317" s="337">
        <v>6727</v>
      </c>
      <c r="I317" s="338">
        <v>258</v>
      </c>
      <c r="J317" s="338">
        <v>0.04</v>
      </c>
      <c r="K317" s="337">
        <v>6489</v>
      </c>
      <c r="L317" s="338">
        <v>20</v>
      </c>
      <c r="M317" s="337">
        <v>0</v>
      </c>
      <c r="N317" s="337">
        <v>6727</v>
      </c>
      <c r="O317" s="337">
        <v>6727</v>
      </c>
      <c r="P317" s="337">
        <v>196</v>
      </c>
      <c r="Q317" s="337">
        <v>33.11</v>
      </c>
      <c r="R317" s="337">
        <v>7</v>
      </c>
      <c r="S317" s="337">
        <v>149640</v>
      </c>
      <c r="T317" s="337">
        <v>6727</v>
      </c>
      <c r="U317" s="337">
        <v>0</v>
      </c>
      <c r="V317" s="337">
        <v>0</v>
      </c>
      <c r="W317" s="337">
        <v>0</v>
      </c>
    </row>
    <row r="318" spans="1:23">
      <c r="A318" s="337" t="s">
        <v>57</v>
      </c>
      <c r="B318" s="337" t="s">
        <v>240</v>
      </c>
      <c r="C318" s="337">
        <v>352</v>
      </c>
      <c r="D318" s="337">
        <v>1769199</v>
      </c>
      <c r="E318" s="337">
        <v>6996854763</v>
      </c>
      <c r="F318" s="337">
        <v>4015</v>
      </c>
      <c r="G318" s="337">
        <v>4080</v>
      </c>
      <c r="H318" s="337">
        <v>3899</v>
      </c>
      <c r="I318" s="339">
        <v>-116</v>
      </c>
      <c r="J318" s="339">
        <v>-0.03</v>
      </c>
      <c r="K318" s="337">
        <v>4005</v>
      </c>
      <c r="L318" s="339">
        <v>-10</v>
      </c>
      <c r="M318" s="337">
        <v>0</v>
      </c>
      <c r="N318" s="337">
        <v>3889</v>
      </c>
      <c r="O318" s="337">
        <v>4098</v>
      </c>
      <c r="P318" s="337">
        <v>701</v>
      </c>
      <c r="Q318" s="337">
        <v>5.71</v>
      </c>
      <c r="R318" s="337">
        <v>1</v>
      </c>
      <c r="S318" s="337">
        <v>2100</v>
      </c>
      <c r="T318" s="337">
        <v>3900</v>
      </c>
      <c r="U318" s="337">
        <v>3900</v>
      </c>
      <c r="V318" s="337">
        <v>2000</v>
      </c>
      <c r="W318" s="337">
        <v>1</v>
      </c>
    </row>
    <row r="319" spans="1:23">
      <c r="A319" s="337" t="s">
        <v>338</v>
      </c>
      <c r="B319" s="337" t="s">
        <v>339</v>
      </c>
      <c r="C319" s="337">
        <v>73</v>
      </c>
      <c r="D319" s="337">
        <v>417378</v>
      </c>
      <c r="E319" s="337">
        <v>1247886722</v>
      </c>
      <c r="F319" s="337">
        <v>3031</v>
      </c>
      <c r="G319" s="337">
        <v>3152</v>
      </c>
      <c r="H319" s="337">
        <v>2980</v>
      </c>
      <c r="I319" s="339">
        <v>-51</v>
      </c>
      <c r="J319" s="339">
        <v>-0.02</v>
      </c>
      <c r="K319" s="337">
        <v>3013</v>
      </c>
      <c r="L319" s="339">
        <v>-18</v>
      </c>
      <c r="M319" s="339">
        <v>-0.01</v>
      </c>
      <c r="N319" s="337">
        <v>2910</v>
      </c>
      <c r="O319" s="337">
        <v>3152</v>
      </c>
      <c r="P319" s="337">
        <v>461</v>
      </c>
      <c r="Q319" s="337">
        <v>6.54</v>
      </c>
      <c r="R319" s="337">
        <v>1</v>
      </c>
      <c r="S319" s="337">
        <v>4000</v>
      </c>
      <c r="T319" s="337">
        <v>2934</v>
      </c>
      <c r="U319" s="337">
        <v>3107</v>
      </c>
      <c r="V319" s="337">
        <v>2966</v>
      </c>
      <c r="W319" s="337">
        <v>1</v>
      </c>
    </row>
    <row r="320" spans="1:23">
      <c r="A320" s="337" t="s">
        <v>881</v>
      </c>
      <c r="B320" s="337" t="s">
        <v>882</v>
      </c>
      <c r="C320" s="337">
        <v>137</v>
      </c>
      <c r="D320" s="337">
        <v>257618</v>
      </c>
      <c r="E320" s="337">
        <v>723301663</v>
      </c>
      <c r="F320" s="337">
        <v>2745</v>
      </c>
      <c r="G320" s="337">
        <v>2882</v>
      </c>
      <c r="H320" s="337">
        <v>2760</v>
      </c>
      <c r="I320" s="338">
        <v>15</v>
      </c>
      <c r="J320" s="338">
        <v>0.01</v>
      </c>
      <c r="K320" s="337">
        <v>2808</v>
      </c>
      <c r="L320" s="338">
        <v>63</v>
      </c>
      <c r="M320" s="338">
        <v>0.02</v>
      </c>
      <c r="N320" s="337">
        <v>2611</v>
      </c>
      <c r="O320" s="337">
        <v>2882</v>
      </c>
      <c r="P320" s="337">
        <v>387</v>
      </c>
      <c r="Q320" s="337">
        <v>7.26</v>
      </c>
      <c r="R320" s="337">
        <v>2</v>
      </c>
      <c r="S320" s="337">
        <v>1730</v>
      </c>
      <c r="T320" s="337">
        <v>2700</v>
      </c>
      <c r="U320" s="337">
        <v>2765</v>
      </c>
      <c r="V320" s="337">
        <v>161</v>
      </c>
      <c r="W320" s="337">
        <v>1</v>
      </c>
    </row>
    <row r="321" spans="1:23">
      <c r="A321" s="337" t="s">
        <v>883</v>
      </c>
      <c r="B321" s="337" t="s">
        <v>884</v>
      </c>
      <c r="C321" s="337">
        <v>165</v>
      </c>
      <c r="D321" s="337">
        <v>439404</v>
      </c>
      <c r="E321" s="337">
        <v>719159861</v>
      </c>
      <c r="F321" s="337">
        <v>1665</v>
      </c>
      <c r="G321" s="337">
        <v>1748</v>
      </c>
      <c r="H321" s="337">
        <v>1582</v>
      </c>
      <c r="I321" s="339">
        <v>-83</v>
      </c>
      <c r="J321" s="339">
        <v>-0.05</v>
      </c>
      <c r="K321" s="337">
        <v>1637</v>
      </c>
      <c r="L321" s="339">
        <v>-28</v>
      </c>
      <c r="M321" s="339">
        <v>-0.02</v>
      </c>
      <c r="N321" s="337">
        <v>1582</v>
      </c>
      <c r="O321" s="337">
        <v>1748</v>
      </c>
      <c r="P321" s="337">
        <v>0</v>
      </c>
      <c r="Q321" s="337">
        <v>0</v>
      </c>
      <c r="R321" s="337">
        <v>0</v>
      </c>
      <c r="S321" s="337">
        <v>0</v>
      </c>
      <c r="T321" s="337">
        <v>0</v>
      </c>
      <c r="U321" s="337">
        <v>1582</v>
      </c>
      <c r="V321" s="337">
        <v>12188</v>
      </c>
      <c r="W321" s="337">
        <v>4</v>
      </c>
    </row>
    <row r="322" spans="1:23">
      <c r="A322" s="337" t="s">
        <v>190</v>
      </c>
      <c r="B322" s="337" t="s">
        <v>241</v>
      </c>
      <c r="C322" s="337">
        <v>30</v>
      </c>
      <c r="D322" s="337">
        <v>36621</v>
      </c>
      <c r="E322" s="337">
        <v>188875679</v>
      </c>
      <c r="F322" s="337">
        <v>5342</v>
      </c>
      <c r="G322" s="337">
        <v>5230</v>
      </c>
      <c r="H322" s="337">
        <v>5129</v>
      </c>
      <c r="I322" s="339">
        <v>-213</v>
      </c>
      <c r="J322" s="339">
        <v>-0.04</v>
      </c>
      <c r="K322" s="337">
        <v>5300</v>
      </c>
      <c r="L322" s="339">
        <v>-42</v>
      </c>
      <c r="M322" s="339">
        <v>-0.01</v>
      </c>
      <c r="N322" s="337">
        <v>5129</v>
      </c>
      <c r="O322" s="337">
        <v>5230</v>
      </c>
      <c r="P322" s="337">
        <v>813</v>
      </c>
      <c r="Q322" s="337">
        <v>6.52</v>
      </c>
      <c r="R322" s="337">
        <v>1</v>
      </c>
      <c r="S322" s="337">
        <v>969</v>
      </c>
      <c r="T322" s="337">
        <v>5130</v>
      </c>
      <c r="U322" s="337">
        <v>5196</v>
      </c>
      <c r="V322" s="337">
        <v>3000</v>
      </c>
      <c r="W322" s="337">
        <v>1</v>
      </c>
    </row>
    <row r="323" spans="1:23">
      <c r="A323" s="337" t="s">
        <v>68</v>
      </c>
      <c r="B323" s="337" t="s">
        <v>903</v>
      </c>
      <c r="C323" s="337">
        <v>113</v>
      </c>
      <c r="D323" s="337">
        <v>1002783</v>
      </c>
      <c r="E323" s="337">
        <v>1288699372</v>
      </c>
      <c r="F323" s="337">
        <v>1240</v>
      </c>
      <c r="G323" s="337">
        <v>1289</v>
      </c>
      <c r="H323" s="337">
        <v>1287</v>
      </c>
      <c r="I323" s="338">
        <v>47</v>
      </c>
      <c r="J323" s="338">
        <v>0.04</v>
      </c>
      <c r="K323" s="337">
        <v>1285</v>
      </c>
      <c r="L323" s="338">
        <v>45</v>
      </c>
      <c r="M323" s="338">
        <v>0.04</v>
      </c>
      <c r="N323" s="337">
        <v>1230</v>
      </c>
      <c r="O323" s="337">
        <v>1289</v>
      </c>
      <c r="P323" s="337">
        <v>40</v>
      </c>
      <c r="Q323" s="337">
        <v>32.130000000000003</v>
      </c>
      <c r="R323" s="337">
        <v>1</v>
      </c>
      <c r="S323" s="337">
        <v>1918</v>
      </c>
      <c r="T323" s="337">
        <v>1250</v>
      </c>
      <c r="U323" s="337">
        <v>1289</v>
      </c>
      <c r="V323" s="337">
        <v>46916</v>
      </c>
      <c r="W323" s="337">
        <v>2</v>
      </c>
    </row>
    <row r="324" spans="1:23">
      <c r="A324" s="337" t="s">
        <v>1097</v>
      </c>
      <c r="B324" s="337" t="s">
        <v>1098</v>
      </c>
      <c r="C324" s="337">
        <v>1</v>
      </c>
      <c r="D324" s="337">
        <v>3000</v>
      </c>
      <c r="E324" s="337">
        <v>11640000</v>
      </c>
      <c r="F324" s="337">
        <v>3880</v>
      </c>
      <c r="G324" s="337">
        <v>3880</v>
      </c>
      <c r="H324" s="337">
        <v>3880</v>
      </c>
      <c r="I324" s="337">
        <v>0</v>
      </c>
      <c r="J324" s="337">
        <v>0</v>
      </c>
      <c r="K324" s="337">
        <v>3880</v>
      </c>
      <c r="L324" s="337">
        <v>0</v>
      </c>
      <c r="M324" s="337">
        <v>0</v>
      </c>
      <c r="N324" s="337">
        <v>3880</v>
      </c>
      <c r="O324" s="337">
        <v>3880</v>
      </c>
      <c r="P324" s="337">
        <v>0</v>
      </c>
      <c r="Q324" s="337">
        <v>0</v>
      </c>
      <c r="R324" s="337">
        <v>0</v>
      </c>
      <c r="S324" s="337">
        <v>0</v>
      </c>
      <c r="T324" s="337">
        <v>0</v>
      </c>
      <c r="U324" s="337">
        <v>0</v>
      </c>
      <c r="V324" s="337">
        <v>0</v>
      </c>
      <c r="W324" s="337">
        <v>0</v>
      </c>
    </row>
    <row r="325" spans="1:23">
      <c r="A325" s="337" t="s">
        <v>427</v>
      </c>
      <c r="B325" s="337" t="s">
        <v>428</v>
      </c>
      <c r="C325" s="337">
        <v>3</v>
      </c>
      <c r="D325" s="337">
        <v>17420</v>
      </c>
      <c r="E325" s="337">
        <v>87355200</v>
      </c>
      <c r="F325" s="337">
        <v>5208</v>
      </c>
      <c r="G325" s="337">
        <v>5100</v>
      </c>
      <c r="H325" s="337">
        <v>5010</v>
      </c>
      <c r="I325" s="339">
        <v>-198</v>
      </c>
      <c r="J325" s="339">
        <v>-0.04</v>
      </c>
      <c r="K325" s="337">
        <v>5124</v>
      </c>
      <c r="L325" s="339">
        <v>-84</v>
      </c>
      <c r="M325" s="339">
        <v>-0.02</v>
      </c>
      <c r="N325" s="337">
        <v>5001</v>
      </c>
      <c r="O325" s="337">
        <v>5100</v>
      </c>
      <c r="P325" s="337">
        <v>400</v>
      </c>
      <c r="Q325" s="337">
        <v>12.81</v>
      </c>
      <c r="R325" s="337">
        <v>1</v>
      </c>
      <c r="S325" s="337">
        <v>1000</v>
      </c>
      <c r="T325" s="337">
        <v>5002</v>
      </c>
      <c r="U325" s="337">
        <v>5222</v>
      </c>
      <c r="V325" s="337">
        <v>1000</v>
      </c>
      <c r="W325" s="337">
        <v>1</v>
      </c>
    </row>
    <row r="326" spans="1:23">
      <c r="A326" s="337" t="s">
        <v>355</v>
      </c>
      <c r="B326" s="337" t="s">
        <v>356</v>
      </c>
      <c r="C326" s="337">
        <v>188</v>
      </c>
      <c r="D326" s="337">
        <v>663285</v>
      </c>
      <c r="E326" s="337">
        <v>1370087648</v>
      </c>
      <c r="F326" s="337">
        <v>2140</v>
      </c>
      <c r="G326" s="337">
        <v>2190</v>
      </c>
      <c r="H326" s="337">
        <v>2055</v>
      </c>
      <c r="I326" s="339">
        <v>-85</v>
      </c>
      <c r="J326" s="339">
        <v>-0.04</v>
      </c>
      <c r="K326" s="337">
        <v>2066</v>
      </c>
      <c r="L326" s="339">
        <v>-74</v>
      </c>
      <c r="M326" s="339">
        <v>-0.03</v>
      </c>
      <c r="N326" s="337">
        <v>2055</v>
      </c>
      <c r="O326" s="337">
        <v>2190</v>
      </c>
      <c r="P326" s="337">
        <v>158</v>
      </c>
      <c r="Q326" s="337">
        <v>13.08</v>
      </c>
      <c r="R326" s="337">
        <v>1</v>
      </c>
      <c r="S326" s="337">
        <v>3500</v>
      </c>
      <c r="T326" s="337">
        <v>1980</v>
      </c>
      <c r="U326" s="337">
        <v>2055</v>
      </c>
      <c r="V326" s="337">
        <v>357265</v>
      </c>
      <c r="W326" s="337">
        <v>18</v>
      </c>
    </row>
    <row r="327" spans="1:23">
      <c r="A327" s="337" t="s">
        <v>372</v>
      </c>
      <c r="B327" s="337" t="s">
        <v>373</v>
      </c>
      <c r="C327" s="337">
        <v>8</v>
      </c>
      <c r="D327" s="337">
        <v>3659</v>
      </c>
      <c r="E327" s="337">
        <v>62447280</v>
      </c>
      <c r="F327" s="337">
        <v>17745</v>
      </c>
      <c r="G327" s="337">
        <v>17050</v>
      </c>
      <c r="H327" s="337">
        <v>17102</v>
      </c>
      <c r="I327" s="339">
        <v>-643</v>
      </c>
      <c r="J327" s="339">
        <v>-0.04</v>
      </c>
      <c r="K327" s="337">
        <v>17651</v>
      </c>
      <c r="L327" s="339">
        <v>-94</v>
      </c>
      <c r="M327" s="339">
        <v>-0.01</v>
      </c>
      <c r="N327" s="337">
        <v>17050</v>
      </c>
      <c r="O327" s="337">
        <v>17102</v>
      </c>
      <c r="P327" s="337">
        <v>1921</v>
      </c>
      <c r="Q327" s="337">
        <v>9.19</v>
      </c>
      <c r="R327" s="337">
        <v>1</v>
      </c>
      <c r="S327" s="337">
        <v>211</v>
      </c>
      <c r="T327" s="337">
        <v>17101</v>
      </c>
      <c r="U327" s="337">
        <v>18189</v>
      </c>
      <c r="V327" s="337">
        <v>130</v>
      </c>
      <c r="W327" s="337">
        <v>1</v>
      </c>
    </row>
    <row r="328" spans="1:23">
      <c r="A328" s="337" t="s">
        <v>1075</v>
      </c>
      <c r="B328" s="337" t="s">
        <v>1076</v>
      </c>
      <c r="C328" s="337">
        <v>88</v>
      </c>
      <c r="D328" s="337">
        <v>141934</v>
      </c>
      <c r="E328" s="337">
        <v>870023878</v>
      </c>
      <c r="F328" s="337">
        <v>6398</v>
      </c>
      <c r="G328" s="337">
        <v>6350</v>
      </c>
      <c r="H328" s="337">
        <v>6079</v>
      </c>
      <c r="I328" s="339">
        <v>-319</v>
      </c>
      <c r="J328" s="339">
        <v>-0.05</v>
      </c>
      <c r="K328" s="337">
        <v>6130</v>
      </c>
      <c r="L328" s="339">
        <v>-268</v>
      </c>
      <c r="M328" s="339">
        <v>-0.04</v>
      </c>
      <c r="N328" s="337">
        <v>6079</v>
      </c>
      <c r="O328" s="337">
        <v>6499</v>
      </c>
      <c r="P328" s="337">
        <v>446</v>
      </c>
      <c r="Q328" s="337">
        <v>13.74</v>
      </c>
      <c r="R328" s="337">
        <v>1</v>
      </c>
      <c r="S328" s="337">
        <v>349</v>
      </c>
      <c r="T328" s="337">
        <v>5410</v>
      </c>
      <c r="U328" s="337">
        <v>6176</v>
      </c>
      <c r="V328" s="337">
        <v>3150</v>
      </c>
      <c r="W328" s="337">
        <v>1</v>
      </c>
    </row>
    <row r="329" spans="1:23">
      <c r="A329" s="337" t="s">
        <v>1133</v>
      </c>
      <c r="B329" s="337" t="s">
        <v>1134</v>
      </c>
      <c r="C329" s="337">
        <v>0</v>
      </c>
      <c r="D329" s="337">
        <v>0</v>
      </c>
      <c r="E329" s="337">
        <v>0</v>
      </c>
      <c r="F329" s="337">
        <v>6576</v>
      </c>
      <c r="G329" s="337">
        <v>0</v>
      </c>
      <c r="H329" s="337">
        <v>6400</v>
      </c>
      <c r="I329" s="339">
        <v>-176</v>
      </c>
      <c r="J329" s="339">
        <v>-0.03</v>
      </c>
      <c r="K329" s="337">
        <v>6576</v>
      </c>
      <c r="L329" s="337">
        <v>0</v>
      </c>
      <c r="M329" s="337">
        <v>0</v>
      </c>
      <c r="N329" s="337">
        <v>0</v>
      </c>
      <c r="O329" s="337">
        <v>0</v>
      </c>
      <c r="P329" s="337">
        <v>674</v>
      </c>
      <c r="Q329" s="337">
        <v>9.76</v>
      </c>
      <c r="R329" s="337">
        <v>2</v>
      </c>
      <c r="S329" s="337">
        <v>3161</v>
      </c>
      <c r="T329" s="337">
        <v>6500</v>
      </c>
      <c r="U329" s="337">
        <v>6500</v>
      </c>
      <c r="V329" s="337">
        <v>751</v>
      </c>
      <c r="W329" s="337">
        <v>1</v>
      </c>
    </row>
    <row r="330" spans="1:23">
      <c r="A330" s="337" t="s">
        <v>517</v>
      </c>
      <c r="B330" s="337" t="s">
        <v>518</v>
      </c>
      <c r="C330" s="337">
        <v>2</v>
      </c>
      <c r="D330" s="337">
        <v>220</v>
      </c>
      <c r="E330" s="337">
        <v>2250380</v>
      </c>
      <c r="F330" s="337">
        <v>10655</v>
      </c>
      <c r="G330" s="337">
        <v>10229</v>
      </c>
      <c r="H330" s="337">
        <v>10229</v>
      </c>
      <c r="I330" s="339">
        <v>-426</v>
      </c>
      <c r="J330" s="339">
        <v>-0.04</v>
      </c>
      <c r="K330" s="337">
        <v>10654</v>
      </c>
      <c r="L330" s="339">
        <v>-1</v>
      </c>
      <c r="M330" s="337">
        <v>0</v>
      </c>
      <c r="N330" s="337">
        <v>10229</v>
      </c>
      <c r="O330" s="337">
        <v>10229</v>
      </c>
      <c r="P330" s="337">
        <v>1157</v>
      </c>
      <c r="Q330" s="337">
        <v>9.2100000000000009</v>
      </c>
      <c r="R330" s="337">
        <v>0</v>
      </c>
      <c r="S330" s="337">
        <v>0</v>
      </c>
      <c r="T330" s="337">
        <v>0</v>
      </c>
      <c r="U330" s="337">
        <v>10229</v>
      </c>
      <c r="V330" s="337">
        <v>480</v>
      </c>
      <c r="W330" s="337">
        <v>1</v>
      </c>
    </row>
    <row r="331" spans="1:23">
      <c r="A331" s="337" t="s">
        <v>242</v>
      </c>
      <c r="B331" s="337" t="s">
        <v>243</v>
      </c>
      <c r="C331" s="337">
        <v>18</v>
      </c>
      <c r="D331" s="337">
        <v>32812</v>
      </c>
      <c r="E331" s="337">
        <v>155377740</v>
      </c>
      <c r="F331" s="337">
        <v>4921</v>
      </c>
      <c r="G331" s="337">
        <v>4900</v>
      </c>
      <c r="H331" s="337">
        <v>4725</v>
      </c>
      <c r="I331" s="339">
        <v>-196</v>
      </c>
      <c r="J331" s="339">
        <v>-0.04</v>
      </c>
      <c r="K331" s="337">
        <v>4827</v>
      </c>
      <c r="L331" s="339">
        <v>-94</v>
      </c>
      <c r="M331" s="339">
        <v>-0.02</v>
      </c>
      <c r="N331" s="337">
        <v>4725</v>
      </c>
      <c r="O331" s="337">
        <v>4900</v>
      </c>
      <c r="P331" s="337">
        <v>425</v>
      </c>
      <c r="Q331" s="337">
        <v>11.36</v>
      </c>
      <c r="R331" s="337">
        <v>1</v>
      </c>
      <c r="S331" s="337">
        <v>1000</v>
      </c>
      <c r="T331" s="337">
        <v>4510</v>
      </c>
      <c r="U331" s="337">
        <v>4840</v>
      </c>
      <c r="V331" s="337">
        <v>277</v>
      </c>
      <c r="W331" s="337">
        <v>1</v>
      </c>
    </row>
    <row r="332" spans="1:23">
      <c r="A332" s="337" t="s">
        <v>471</v>
      </c>
      <c r="B332" s="337" t="s">
        <v>472</v>
      </c>
      <c r="C332" s="337">
        <v>2</v>
      </c>
      <c r="D332" s="337">
        <v>2220</v>
      </c>
      <c r="E332" s="337">
        <v>9338200</v>
      </c>
      <c r="F332" s="337">
        <v>4230</v>
      </c>
      <c r="G332" s="337">
        <v>4210</v>
      </c>
      <c r="H332" s="337">
        <v>4200</v>
      </c>
      <c r="I332" s="339">
        <v>-30</v>
      </c>
      <c r="J332" s="339">
        <v>-0.01</v>
      </c>
      <c r="K332" s="337">
        <v>4230</v>
      </c>
      <c r="L332" s="337">
        <v>0</v>
      </c>
      <c r="M332" s="337">
        <v>0</v>
      </c>
      <c r="N332" s="337">
        <v>4200</v>
      </c>
      <c r="O332" s="337">
        <v>4210</v>
      </c>
      <c r="P332" s="337">
        <v>393</v>
      </c>
      <c r="Q332" s="337">
        <v>10.76</v>
      </c>
      <c r="R332" s="337">
        <v>1</v>
      </c>
      <c r="S332" s="337">
        <v>10000</v>
      </c>
      <c r="T332" s="337">
        <v>1</v>
      </c>
      <c r="U332" s="337">
        <v>4197</v>
      </c>
      <c r="V332" s="337">
        <v>4200</v>
      </c>
      <c r="W332" s="337">
        <v>1</v>
      </c>
    </row>
    <row r="333" spans="1:23">
      <c r="A333" s="337" t="s">
        <v>468</v>
      </c>
      <c r="B333" s="337" t="s">
        <v>469</v>
      </c>
      <c r="C333" s="337">
        <v>5</v>
      </c>
      <c r="D333" s="337">
        <v>6414</v>
      </c>
      <c r="E333" s="337">
        <v>68106124</v>
      </c>
      <c r="F333" s="337">
        <v>10874</v>
      </c>
      <c r="G333" s="337">
        <v>10621</v>
      </c>
      <c r="H333" s="337">
        <v>10600</v>
      </c>
      <c r="I333" s="339">
        <v>-274</v>
      </c>
      <c r="J333" s="339">
        <v>-0.03</v>
      </c>
      <c r="K333" s="337">
        <v>10618</v>
      </c>
      <c r="L333" s="339">
        <v>-256</v>
      </c>
      <c r="M333" s="339">
        <v>-0.02</v>
      </c>
      <c r="N333" s="337">
        <v>10600</v>
      </c>
      <c r="O333" s="337">
        <v>10621</v>
      </c>
      <c r="P333" s="337">
        <v>0</v>
      </c>
      <c r="Q333" s="337">
        <v>0</v>
      </c>
      <c r="R333" s="337">
        <v>1</v>
      </c>
      <c r="S333" s="337">
        <v>10000</v>
      </c>
      <c r="T333" s="337">
        <v>10400</v>
      </c>
      <c r="U333" s="337">
        <v>10625</v>
      </c>
      <c r="V333" s="337">
        <v>11</v>
      </c>
      <c r="W333" s="337">
        <v>1</v>
      </c>
    </row>
    <row r="334" spans="1:23">
      <c r="A334" s="337" t="s">
        <v>1201</v>
      </c>
      <c r="B334" s="337" t="s">
        <v>1202</v>
      </c>
      <c r="C334" s="337">
        <v>0</v>
      </c>
      <c r="D334" s="337">
        <v>0</v>
      </c>
      <c r="E334" s="337">
        <v>0</v>
      </c>
      <c r="F334" s="337">
        <v>515</v>
      </c>
      <c r="G334" s="337">
        <v>0</v>
      </c>
      <c r="H334" s="337">
        <v>515</v>
      </c>
      <c r="I334" s="337">
        <v>0</v>
      </c>
      <c r="J334" s="337">
        <v>0</v>
      </c>
      <c r="K334" s="337">
        <v>515</v>
      </c>
      <c r="L334" s="337">
        <v>0</v>
      </c>
      <c r="M334" s="337">
        <v>0</v>
      </c>
      <c r="N334" s="337">
        <v>0</v>
      </c>
      <c r="O334" s="337">
        <v>0</v>
      </c>
      <c r="P334" s="337">
        <v>0</v>
      </c>
      <c r="Q334" s="337">
        <v>0</v>
      </c>
      <c r="R334" s="337">
        <v>0</v>
      </c>
      <c r="S334" s="337">
        <v>0</v>
      </c>
      <c r="T334" s="337">
        <v>0</v>
      </c>
      <c r="U334" s="337">
        <v>518</v>
      </c>
      <c r="V334" s="337">
        <v>6715</v>
      </c>
      <c r="W334" s="337">
        <v>1</v>
      </c>
    </row>
    <row r="335" spans="1:23">
      <c r="A335" s="337" t="s">
        <v>781</v>
      </c>
      <c r="B335" s="337" t="s">
        <v>782</v>
      </c>
      <c r="C335" s="337">
        <v>44</v>
      </c>
      <c r="D335" s="337">
        <v>122575</v>
      </c>
      <c r="E335" s="337">
        <v>1144200198</v>
      </c>
      <c r="F335" s="337">
        <v>9057</v>
      </c>
      <c r="G335" s="337">
        <v>9419</v>
      </c>
      <c r="H335" s="337">
        <v>9100</v>
      </c>
      <c r="I335" s="338">
        <v>43</v>
      </c>
      <c r="J335" s="337">
        <v>0</v>
      </c>
      <c r="K335" s="337">
        <v>9270</v>
      </c>
      <c r="L335" s="338">
        <v>213</v>
      </c>
      <c r="M335" s="338">
        <v>0.02</v>
      </c>
      <c r="N335" s="337">
        <v>9100</v>
      </c>
      <c r="O335" s="337">
        <v>9419</v>
      </c>
      <c r="P335" s="337">
        <v>1523</v>
      </c>
      <c r="Q335" s="337">
        <v>6.09</v>
      </c>
      <c r="R335" s="337">
        <v>1</v>
      </c>
      <c r="S335" s="337">
        <v>620</v>
      </c>
      <c r="T335" s="337">
        <v>9100</v>
      </c>
      <c r="U335" s="337">
        <v>9147</v>
      </c>
      <c r="V335" s="337">
        <v>500</v>
      </c>
      <c r="W335" s="337">
        <v>1</v>
      </c>
    </row>
    <row r="336" spans="1:23">
      <c r="A336" s="337" t="s">
        <v>1181</v>
      </c>
      <c r="B336" s="337" t="s">
        <v>1182</v>
      </c>
      <c r="C336" s="337">
        <v>1</v>
      </c>
      <c r="D336" s="337">
        <v>500</v>
      </c>
      <c r="E336" s="337">
        <v>1001500</v>
      </c>
      <c r="F336" s="337">
        <v>2200</v>
      </c>
      <c r="G336" s="337">
        <v>2003</v>
      </c>
      <c r="H336" s="337">
        <v>2003</v>
      </c>
      <c r="I336" s="339">
        <v>-197</v>
      </c>
      <c r="J336" s="339">
        <v>-0.09</v>
      </c>
      <c r="K336" s="337">
        <v>2003</v>
      </c>
      <c r="L336" s="339">
        <v>-197</v>
      </c>
      <c r="M336" s="339">
        <v>-0.09</v>
      </c>
      <c r="N336" s="337">
        <v>2003</v>
      </c>
      <c r="O336" s="337">
        <v>2003</v>
      </c>
      <c r="P336" s="337">
        <v>0</v>
      </c>
      <c r="Q336" s="337">
        <v>0</v>
      </c>
      <c r="R336" s="337">
        <v>0</v>
      </c>
      <c r="S336" s="337">
        <v>0</v>
      </c>
      <c r="T336" s="337">
        <v>0</v>
      </c>
      <c r="U336" s="337">
        <v>0</v>
      </c>
      <c r="V336" s="337">
        <v>0</v>
      </c>
      <c r="W336" s="337">
        <v>0</v>
      </c>
    </row>
    <row r="337" spans="1:23">
      <c r="A337" s="337" t="s">
        <v>487</v>
      </c>
      <c r="B337" s="337" t="s">
        <v>488</v>
      </c>
      <c r="C337" s="337">
        <v>4</v>
      </c>
      <c r="D337" s="337">
        <v>1346</v>
      </c>
      <c r="E337" s="337">
        <v>31676764</v>
      </c>
      <c r="F337" s="337">
        <v>24514</v>
      </c>
      <c r="G337" s="337">
        <v>23534</v>
      </c>
      <c r="H337" s="337">
        <v>23534</v>
      </c>
      <c r="I337" s="339">
        <v>-980</v>
      </c>
      <c r="J337" s="339">
        <v>-0.04</v>
      </c>
      <c r="K337" s="337">
        <v>24481</v>
      </c>
      <c r="L337" s="339">
        <v>-33</v>
      </c>
      <c r="M337" s="337">
        <v>0</v>
      </c>
      <c r="N337" s="337">
        <v>23534</v>
      </c>
      <c r="O337" s="337">
        <v>23534</v>
      </c>
      <c r="P337" s="337">
        <v>4970</v>
      </c>
      <c r="Q337" s="337">
        <v>4.93</v>
      </c>
      <c r="R337" s="337">
        <v>0</v>
      </c>
      <c r="S337" s="337">
        <v>0</v>
      </c>
      <c r="T337" s="337">
        <v>0</v>
      </c>
      <c r="U337" s="337">
        <v>23534</v>
      </c>
      <c r="V337" s="337">
        <v>211475</v>
      </c>
      <c r="W337" s="337">
        <v>50</v>
      </c>
    </row>
    <row r="338" spans="1:23">
      <c r="A338" s="337" t="s">
        <v>357</v>
      </c>
      <c r="B338" s="337" t="s">
        <v>358</v>
      </c>
      <c r="C338" s="337">
        <v>12</v>
      </c>
      <c r="D338" s="337">
        <v>15167</v>
      </c>
      <c r="E338" s="337">
        <v>116766772</v>
      </c>
      <c r="F338" s="337">
        <v>8018</v>
      </c>
      <c r="G338" s="337">
        <v>7698</v>
      </c>
      <c r="H338" s="337">
        <v>7700</v>
      </c>
      <c r="I338" s="339">
        <v>-318</v>
      </c>
      <c r="J338" s="339">
        <v>-0.04</v>
      </c>
      <c r="K338" s="337">
        <v>7949</v>
      </c>
      <c r="L338" s="339">
        <v>-69</v>
      </c>
      <c r="M338" s="339">
        <v>-0.01</v>
      </c>
      <c r="N338" s="337">
        <v>7698</v>
      </c>
      <c r="O338" s="337">
        <v>7701</v>
      </c>
      <c r="P338" s="337">
        <v>1434</v>
      </c>
      <c r="Q338" s="337">
        <v>5.54</v>
      </c>
      <c r="R338" s="337">
        <v>1</v>
      </c>
      <c r="S338" s="337">
        <v>472</v>
      </c>
      <c r="T338" s="337">
        <v>7698</v>
      </c>
      <c r="U338" s="337">
        <v>8000</v>
      </c>
      <c r="V338" s="337">
        <v>565</v>
      </c>
      <c r="W338" s="337">
        <v>1</v>
      </c>
    </row>
    <row r="339" spans="1:23">
      <c r="A339" s="337" t="s">
        <v>655</v>
      </c>
      <c r="B339" s="337" t="s">
        <v>656</v>
      </c>
      <c r="C339" s="337">
        <v>35</v>
      </c>
      <c r="D339" s="337">
        <v>158579</v>
      </c>
      <c r="E339" s="337">
        <v>997144752</v>
      </c>
      <c r="F339" s="337">
        <v>6549</v>
      </c>
      <c r="G339" s="337">
        <v>6288</v>
      </c>
      <c r="H339" s="337">
        <v>6288</v>
      </c>
      <c r="I339" s="339">
        <v>-261</v>
      </c>
      <c r="J339" s="339">
        <v>-0.04</v>
      </c>
      <c r="K339" s="337">
        <v>6288</v>
      </c>
      <c r="L339" s="339">
        <v>-261</v>
      </c>
      <c r="M339" s="339">
        <v>-0.04</v>
      </c>
      <c r="N339" s="337">
        <v>6288</v>
      </c>
      <c r="O339" s="337">
        <v>6288</v>
      </c>
      <c r="P339" s="337">
        <v>1045</v>
      </c>
      <c r="Q339" s="337">
        <v>6.02</v>
      </c>
      <c r="R339" s="337">
        <v>0</v>
      </c>
      <c r="S339" s="337">
        <v>0</v>
      </c>
      <c r="T339" s="337">
        <v>0</v>
      </c>
      <c r="U339" s="337">
        <v>6288</v>
      </c>
      <c r="V339" s="337">
        <v>18199</v>
      </c>
      <c r="W339" s="337">
        <v>10</v>
      </c>
    </row>
    <row r="340" spans="1:23">
      <c r="A340" s="337" t="s">
        <v>244</v>
      </c>
      <c r="B340" s="337" t="s">
        <v>245</v>
      </c>
      <c r="C340" s="337">
        <v>157</v>
      </c>
      <c r="D340" s="337">
        <v>1165787</v>
      </c>
      <c r="E340" s="337">
        <v>2172938760</v>
      </c>
      <c r="F340" s="337">
        <v>1906</v>
      </c>
      <c r="G340" s="337">
        <v>1945</v>
      </c>
      <c r="H340" s="337">
        <v>1830</v>
      </c>
      <c r="I340" s="339">
        <v>-76</v>
      </c>
      <c r="J340" s="339">
        <v>-0.04</v>
      </c>
      <c r="K340" s="337">
        <v>1864</v>
      </c>
      <c r="L340" s="339">
        <v>-42</v>
      </c>
      <c r="M340" s="339">
        <v>-0.02</v>
      </c>
      <c r="N340" s="337">
        <v>1830</v>
      </c>
      <c r="O340" s="337">
        <v>1945</v>
      </c>
      <c r="P340" s="337">
        <v>133</v>
      </c>
      <c r="Q340" s="337">
        <v>14.02</v>
      </c>
      <c r="R340" s="337">
        <v>0</v>
      </c>
      <c r="S340" s="337">
        <v>0</v>
      </c>
      <c r="T340" s="337">
        <v>0</v>
      </c>
      <c r="U340" s="337">
        <v>1830</v>
      </c>
      <c r="V340" s="337">
        <v>13346</v>
      </c>
      <c r="W340" s="337">
        <v>10</v>
      </c>
    </row>
    <row r="341" spans="1:23">
      <c r="A341" s="337" t="s">
        <v>846</v>
      </c>
      <c r="B341" s="337" t="s">
        <v>847</v>
      </c>
      <c r="C341" s="337">
        <v>110</v>
      </c>
      <c r="D341" s="337">
        <v>527620</v>
      </c>
      <c r="E341" s="337">
        <v>3345574815</v>
      </c>
      <c r="F341" s="337">
        <v>6334</v>
      </c>
      <c r="G341" s="337">
        <v>6585</v>
      </c>
      <c r="H341" s="337">
        <v>6348</v>
      </c>
      <c r="I341" s="338">
        <v>14</v>
      </c>
      <c r="J341" s="337">
        <v>0</v>
      </c>
      <c r="K341" s="337">
        <v>6335</v>
      </c>
      <c r="L341" s="338">
        <v>1</v>
      </c>
      <c r="M341" s="337">
        <v>0</v>
      </c>
      <c r="N341" s="337">
        <v>6250</v>
      </c>
      <c r="O341" s="337">
        <v>6585</v>
      </c>
      <c r="P341" s="337">
        <v>1019</v>
      </c>
      <c r="Q341" s="337">
        <v>6.22</v>
      </c>
      <c r="R341" s="337">
        <v>1</v>
      </c>
      <c r="S341" s="337">
        <v>200</v>
      </c>
      <c r="T341" s="337">
        <v>6250</v>
      </c>
      <c r="U341" s="337">
        <v>6320</v>
      </c>
      <c r="V341" s="337">
        <v>1000</v>
      </c>
      <c r="W341" s="337">
        <v>1</v>
      </c>
    </row>
    <row r="342" spans="1:23">
      <c r="A342" s="337" t="s">
        <v>452</v>
      </c>
      <c r="B342" s="337" t="s">
        <v>522</v>
      </c>
      <c r="C342" s="337">
        <v>136</v>
      </c>
      <c r="D342" s="337">
        <v>611759</v>
      </c>
      <c r="E342" s="337">
        <v>2794343581</v>
      </c>
      <c r="F342" s="337">
        <v>4656</v>
      </c>
      <c r="G342" s="337">
        <v>4800</v>
      </c>
      <c r="H342" s="337">
        <v>4470</v>
      </c>
      <c r="I342" s="339">
        <v>-186</v>
      </c>
      <c r="J342" s="339">
        <v>-0.04</v>
      </c>
      <c r="K342" s="337">
        <v>4568</v>
      </c>
      <c r="L342" s="339">
        <v>-88</v>
      </c>
      <c r="M342" s="339">
        <v>-0.02</v>
      </c>
      <c r="N342" s="337">
        <v>4470</v>
      </c>
      <c r="O342" s="337">
        <v>4800</v>
      </c>
      <c r="P342" s="337">
        <v>538</v>
      </c>
      <c r="Q342" s="337">
        <v>8.49</v>
      </c>
      <c r="R342" s="337">
        <v>1</v>
      </c>
      <c r="S342" s="337">
        <v>28389</v>
      </c>
      <c r="T342" s="337">
        <v>4470</v>
      </c>
      <c r="U342" s="337">
        <v>4548</v>
      </c>
      <c r="V342" s="337">
        <v>8000</v>
      </c>
      <c r="W342" s="337">
        <v>1</v>
      </c>
    </row>
    <row r="343" spans="1:23">
      <c r="A343" s="337" t="s">
        <v>513</v>
      </c>
      <c r="B343" s="337" t="s">
        <v>514</v>
      </c>
      <c r="C343" s="337">
        <v>0</v>
      </c>
      <c r="D343" s="337">
        <v>0</v>
      </c>
      <c r="E343" s="337">
        <v>0</v>
      </c>
      <c r="F343" s="337">
        <v>7252</v>
      </c>
      <c r="G343" s="337">
        <v>0</v>
      </c>
      <c r="H343" s="337">
        <v>6965</v>
      </c>
      <c r="I343" s="339">
        <v>-287</v>
      </c>
      <c r="J343" s="339">
        <v>-0.04</v>
      </c>
      <c r="K343" s="337">
        <v>7252</v>
      </c>
      <c r="L343" s="337">
        <v>0</v>
      </c>
      <c r="M343" s="337">
        <v>0</v>
      </c>
      <c r="N343" s="337">
        <v>0</v>
      </c>
      <c r="O343" s="337">
        <v>0</v>
      </c>
      <c r="P343" s="337">
        <v>39</v>
      </c>
      <c r="Q343" s="337">
        <v>185.95</v>
      </c>
      <c r="R343" s="337">
        <v>0</v>
      </c>
      <c r="S343" s="337">
        <v>0</v>
      </c>
      <c r="T343" s="337">
        <v>0</v>
      </c>
      <c r="U343" s="337">
        <v>6962</v>
      </c>
      <c r="V343" s="337">
        <v>738113</v>
      </c>
      <c r="W343" s="337">
        <v>72</v>
      </c>
    </row>
    <row r="344" spans="1:23">
      <c r="A344" s="337" t="s">
        <v>736</v>
      </c>
      <c r="B344" s="337" t="s">
        <v>737</v>
      </c>
      <c r="C344" s="337">
        <v>48</v>
      </c>
      <c r="D344" s="337">
        <v>48413</v>
      </c>
      <c r="E344" s="337">
        <v>2062843738</v>
      </c>
      <c r="F344" s="337">
        <v>41862</v>
      </c>
      <c r="G344" s="337">
        <v>41994</v>
      </c>
      <c r="H344" s="337">
        <v>40200</v>
      </c>
      <c r="I344" s="339">
        <v>-1662</v>
      </c>
      <c r="J344" s="339">
        <v>-0.04</v>
      </c>
      <c r="K344" s="337">
        <v>42609</v>
      </c>
      <c r="L344" s="338">
        <v>747</v>
      </c>
      <c r="M344" s="338">
        <v>0.02</v>
      </c>
      <c r="N344" s="337">
        <v>40200</v>
      </c>
      <c r="O344" s="337">
        <v>43536</v>
      </c>
      <c r="P344" s="337">
        <v>6081</v>
      </c>
      <c r="Q344" s="337">
        <v>7.01</v>
      </c>
      <c r="R344" s="337">
        <v>1</v>
      </c>
      <c r="S344" s="337">
        <v>58</v>
      </c>
      <c r="T344" s="337">
        <v>41000</v>
      </c>
      <c r="U344" s="337">
        <v>41000</v>
      </c>
      <c r="V344" s="337">
        <v>500</v>
      </c>
      <c r="W344" s="337">
        <v>1</v>
      </c>
    </row>
    <row r="345" spans="1:23">
      <c r="A345" s="337" t="s">
        <v>777</v>
      </c>
      <c r="B345" s="337" t="s">
        <v>778</v>
      </c>
      <c r="C345" s="337">
        <v>0</v>
      </c>
      <c r="D345" s="337">
        <v>0</v>
      </c>
      <c r="E345" s="337">
        <v>0</v>
      </c>
      <c r="F345" s="337">
        <v>18645</v>
      </c>
      <c r="G345" s="337">
        <v>0</v>
      </c>
      <c r="H345" s="337">
        <v>19380</v>
      </c>
      <c r="I345" s="338">
        <v>735</v>
      </c>
      <c r="J345" s="338">
        <v>0.04</v>
      </c>
      <c r="K345" s="337">
        <v>18645</v>
      </c>
      <c r="L345" s="337">
        <v>0</v>
      </c>
      <c r="M345" s="337">
        <v>0</v>
      </c>
      <c r="N345" s="337">
        <v>0</v>
      </c>
      <c r="O345" s="337">
        <v>0</v>
      </c>
      <c r="P345" s="337">
        <v>759</v>
      </c>
      <c r="Q345" s="337">
        <v>24.57</v>
      </c>
      <c r="R345" s="337">
        <v>0</v>
      </c>
      <c r="S345" s="337">
        <v>0</v>
      </c>
      <c r="T345" s="337">
        <v>0</v>
      </c>
      <c r="U345" s="337">
        <v>37016</v>
      </c>
      <c r="V345" s="337">
        <v>44</v>
      </c>
      <c r="W345" s="337">
        <v>1</v>
      </c>
    </row>
    <row r="346" spans="1:23">
      <c r="A346" s="337" t="s">
        <v>827</v>
      </c>
      <c r="B346" s="337" t="s">
        <v>828</v>
      </c>
      <c r="C346" s="337">
        <v>35</v>
      </c>
      <c r="D346" s="337">
        <v>83922</v>
      </c>
      <c r="E346" s="337">
        <v>198782446</v>
      </c>
      <c r="F346" s="337">
        <v>2393</v>
      </c>
      <c r="G346" s="337">
        <v>2427</v>
      </c>
      <c r="H346" s="337">
        <v>2360</v>
      </c>
      <c r="I346" s="339">
        <v>-33</v>
      </c>
      <c r="J346" s="339">
        <v>-0.01</v>
      </c>
      <c r="K346" s="337">
        <v>2382</v>
      </c>
      <c r="L346" s="339">
        <v>-11</v>
      </c>
      <c r="M346" s="337">
        <v>0</v>
      </c>
      <c r="N346" s="337">
        <v>2351</v>
      </c>
      <c r="O346" s="337">
        <v>2445</v>
      </c>
      <c r="P346" s="337">
        <v>182</v>
      </c>
      <c r="Q346" s="337">
        <v>13.09</v>
      </c>
      <c r="R346" s="337">
        <v>2</v>
      </c>
      <c r="S346" s="337">
        <v>2408</v>
      </c>
      <c r="T346" s="337">
        <v>2360</v>
      </c>
      <c r="U346" s="337">
        <v>2400</v>
      </c>
      <c r="V346" s="337">
        <v>8332</v>
      </c>
      <c r="W346" s="337">
        <v>3</v>
      </c>
    </row>
    <row r="347" spans="1:23">
      <c r="A347" s="337" t="s">
        <v>193</v>
      </c>
      <c r="B347" s="337" t="s">
        <v>420</v>
      </c>
      <c r="C347" s="337">
        <v>124</v>
      </c>
      <c r="D347" s="337">
        <v>356659</v>
      </c>
      <c r="E347" s="337">
        <v>2461691443</v>
      </c>
      <c r="F347" s="337">
        <v>7005</v>
      </c>
      <c r="G347" s="337">
        <v>7279</v>
      </c>
      <c r="H347" s="337">
        <v>6800</v>
      </c>
      <c r="I347" s="339">
        <v>-205</v>
      </c>
      <c r="J347" s="339">
        <v>-0.03</v>
      </c>
      <c r="K347" s="337">
        <v>6963</v>
      </c>
      <c r="L347" s="339">
        <v>-42</v>
      </c>
      <c r="M347" s="339">
        <v>-0.01</v>
      </c>
      <c r="N347" s="337">
        <v>6755</v>
      </c>
      <c r="O347" s="337">
        <v>7279</v>
      </c>
      <c r="P347" s="337">
        <v>1693</v>
      </c>
      <c r="Q347" s="337">
        <v>4.1100000000000003</v>
      </c>
      <c r="R347" s="337">
        <v>1</v>
      </c>
      <c r="S347" s="337">
        <v>1000</v>
      </c>
      <c r="T347" s="337">
        <v>6760</v>
      </c>
      <c r="U347" s="337">
        <v>6800</v>
      </c>
      <c r="V347" s="337">
        <v>722</v>
      </c>
      <c r="W347" s="337">
        <v>1</v>
      </c>
    </row>
    <row r="348" spans="1:23">
      <c r="A348" s="337" t="s">
        <v>1103</v>
      </c>
      <c r="B348" s="337" t="s">
        <v>1104</v>
      </c>
      <c r="C348" s="337">
        <v>104</v>
      </c>
      <c r="D348" s="337">
        <v>404062</v>
      </c>
      <c r="E348" s="337">
        <v>2006063557</v>
      </c>
      <c r="F348" s="337">
        <v>5195</v>
      </c>
      <c r="G348" s="337">
        <v>5066</v>
      </c>
      <c r="H348" s="337">
        <v>4936</v>
      </c>
      <c r="I348" s="339">
        <v>-259</v>
      </c>
      <c r="J348" s="339">
        <v>-0.05</v>
      </c>
      <c r="K348" s="337">
        <v>4965</v>
      </c>
      <c r="L348" s="339">
        <v>-230</v>
      </c>
      <c r="M348" s="339">
        <v>-0.04</v>
      </c>
      <c r="N348" s="337">
        <v>4936</v>
      </c>
      <c r="O348" s="337">
        <v>5066</v>
      </c>
      <c r="P348" s="337">
        <v>766</v>
      </c>
      <c r="Q348" s="337">
        <v>6.48</v>
      </c>
      <c r="R348" s="337">
        <v>1</v>
      </c>
      <c r="S348" s="337">
        <v>1054</v>
      </c>
      <c r="T348" s="337">
        <v>4720</v>
      </c>
      <c r="U348" s="337">
        <v>4936</v>
      </c>
      <c r="V348" s="337">
        <v>83267</v>
      </c>
      <c r="W348" s="337">
        <v>14</v>
      </c>
    </row>
    <row r="349" spans="1:23">
      <c r="A349" s="337" t="s">
        <v>1091</v>
      </c>
      <c r="B349" s="337" t="s">
        <v>1092</v>
      </c>
      <c r="C349" s="337">
        <v>352</v>
      </c>
      <c r="D349" s="337">
        <v>2424461</v>
      </c>
      <c r="E349" s="337">
        <v>5054108542</v>
      </c>
      <c r="F349" s="337">
        <v>2137</v>
      </c>
      <c r="G349" s="337">
        <v>2180</v>
      </c>
      <c r="H349" s="337">
        <v>2052</v>
      </c>
      <c r="I349" s="339">
        <v>-85</v>
      </c>
      <c r="J349" s="339">
        <v>-0.04</v>
      </c>
      <c r="K349" s="337">
        <v>2085</v>
      </c>
      <c r="L349" s="339">
        <v>-52</v>
      </c>
      <c r="M349" s="339">
        <v>-0.02</v>
      </c>
      <c r="N349" s="337">
        <v>2052</v>
      </c>
      <c r="O349" s="337">
        <v>2180</v>
      </c>
      <c r="P349" s="337">
        <v>492</v>
      </c>
      <c r="Q349" s="337">
        <v>4.24</v>
      </c>
      <c r="R349" s="337">
        <v>1</v>
      </c>
      <c r="S349" s="337">
        <v>1030</v>
      </c>
      <c r="T349" s="337">
        <v>1969</v>
      </c>
      <c r="U349" s="337">
        <v>2052</v>
      </c>
      <c r="V349" s="337">
        <v>258678</v>
      </c>
      <c r="W349" s="337">
        <v>13</v>
      </c>
    </row>
    <row r="350" spans="1:23">
      <c r="A350" s="337" t="s">
        <v>928</v>
      </c>
      <c r="B350" s="337" t="s">
        <v>929</v>
      </c>
      <c r="C350" s="337">
        <v>32</v>
      </c>
      <c r="D350" s="337">
        <v>124741</v>
      </c>
      <c r="E350" s="337">
        <v>333652026</v>
      </c>
      <c r="F350" s="337">
        <v>2593</v>
      </c>
      <c r="G350" s="337">
        <v>2696</v>
      </c>
      <c r="H350" s="337">
        <v>2610</v>
      </c>
      <c r="I350" s="338">
        <v>17</v>
      </c>
      <c r="J350" s="338">
        <v>0.01</v>
      </c>
      <c r="K350" s="337">
        <v>2675</v>
      </c>
      <c r="L350" s="338">
        <v>82</v>
      </c>
      <c r="M350" s="338">
        <v>0.03</v>
      </c>
      <c r="N350" s="337">
        <v>2599</v>
      </c>
      <c r="O350" s="337">
        <v>2696</v>
      </c>
      <c r="P350" s="337">
        <v>2</v>
      </c>
      <c r="Q350" s="337">
        <v>1337.5</v>
      </c>
      <c r="R350" s="337">
        <v>1</v>
      </c>
      <c r="S350" s="337">
        <v>2000</v>
      </c>
      <c r="T350" s="337">
        <v>2541</v>
      </c>
      <c r="U350" s="337">
        <v>2630</v>
      </c>
      <c r="V350" s="337">
        <v>16461</v>
      </c>
      <c r="W350" s="337">
        <v>1</v>
      </c>
    </row>
    <row r="351" spans="1:23">
      <c r="A351" s="337" t="s">
        <v>926</v>
      </c>
      <c r="B351" s="337" t="s">
        <v>927</v>
      </c>
      <c r="C351" s="337">
        <v>0</v>
      </c>
      <c r="D351" s="337">
        <v>0</v>
      </c>
      <c r="E351" s="337">
        <v>0</v>
      </c>
      <c r="F351" s="337">
        <v>16609</v>
      </c>
      <c r="G351" s="337">
        <v>0</v>
      </c>
      <c r="H351" s="337">
        <v>15945</v>
      </c>
      <c r="I351" s="339">
        <v>-664</v>
      </c>
      <c r="J351" s="339">
        <v>-0.04</v>
      </c>
      <c r="K351" s="337">
        <v>16609</v>
      </c>
      <c r="L351" s="337">
        <v>0</v>
      </c>
      <c r="M351" s="337">
        <v>0</v>
      </c>
      <c r="N351" s="337">
        <v>0</v>
      </c>
      <c r="O351" s="337">
        <v>0</v>
      </c>
      <c r="P351" s="337">
        <v>1805</v>
      </c>
      <c r="Q351" s="337">
        <v>9.1999999999999993</v>
      </c>
      <c r="R351" s="337">
        <v>0</v>
      </c>
      <c r="S351" s="337">
        <v>0</v>
      </c>
      <c r="T351" s="337">
        <v>0</v>
      </c>
      <c r="U351" s="337">
        <v>15945</v>
      </c>
      <c r="V351" s="337">
        <v>124265</v>
      </c>
      <c r="W351" s="337">
        <v>15</v>
      </c>
    </row>
    <row r="352" spans="1:23">
      <c r="A352" s="337" t="s">
        <v>246</v>
      </c>
      <c r="B352" s="337" t="s">
        <v>247</v>
      </c>
      <c r="C352" s="337">
        <v>123</v>
      </c>
      <c r="D352" s="337">
        <v>76302</v>
      </c>
      <c r="E352" s="337">
        <v>3104304499</v>
      </c>
      <c r="F352" s="337">
        <v>40082</v>
      </c>
      <c r="G352" s="337">
        <v>40082</v>
      </c>
      <c r="H352" s="337">
        <v>38900</v>
      </c>
      <c r="I352" s="339">
        <v>-1182</v>
      </c>
      <c r="J352" s="339">
        <v>-0.03</v>
      </c>
      <c r="K352" s="337">
        <v>40684</v>
      </c>
      <c r="L352" s="338">
        <v>602</v>
      </c>
      <c r="M352" s="338">
        <v>0.02</v>
      </c>
      <c r="N352" s="337">
        <v>38511</v>
      </c>
      <c r="O352" s="337">
        <v>41685</v>
      </c>
      <c r="P352" s="337">
        <v>3025</v>
      </c>
      <c r="Q352" s="337">
        <v>13.45</v>
      </c>
      <c r="R352" s="337">
        <v>1</v>
      </c>
      <c r="S352" s="337">
        <v>500</v>
      </c>
      <c r="T352" s="337">
        <v>38520</v>
      </c>
      <c r="U352" s="337">
        <v>40000</v>
      </c>
      <c r="V352" s="337">
        <v>529</v>
      </c>
      <c r="W352" s="337">
        <v>2</v>
      </c>
    </row>
    <row r="353" spans="1:23">
      <c r="A353" s="337" t="s">
        <v>248</v>
      </c>
      <c r="B353" s="337" t="s">
        <v>249</v>
      </c>
      <c r="C353" s="337">
        <v>41</v>
      </c>
      <c r="D353" s="337">
        <v>130950</v>
      </c>
      <c r="E353" s="337">
        <v>954338650</v>
      </c>
      <c r="F353" s="337">
        <v>7590</v>
      </c>
      <c r="G353" s="337">
        <v>7305</v>
      </c>
      <c r="H353" s="337">
        <v>7287</v>
      </c>
      <c r="I353" s="339">
        <v>-303</v>
      </c>
      <c r="J353" s="339">
        <v>-0.04</v>
      </c>
      <c r="K353" s="337">
        <v>7288</v>
      </c>
      <c r="L353" s="339">
        <v>-302</v>
      </c>
      <c r="M353" s="339">
        <v>-0.04</v>
      </c>
      <c r="N353" s="337">
        <v>7287</v>
      </c>
      <c r="O353" s="337">
        <v>7305</v>
      </c>
      <c r="P353" s="337">
        <v>520</v>
      </c>
      <c r="Q353" s="337">
        <v>14.02</v>
      </c>
      <c r="R353" s="337">
        <v>0</v>
      </c>
      <c r="S353" s="337">
        <v>0</v>
      </c>
      <c r="T353" s="337">
        <v>0</v>
      </c>
      <c r="U353" s="337">
        <v>7360</v>
      </c>
      <c r="V353" s="337">
        <v>4116</v>
      </c>
      <c r="W353" s="337">
        <v>1</v>
      </c>
    </row>
    <row r="354" spans="1:23">
      <c r="A354" s="337" t="s">
        <v>511</v>
      </c>
      <c r="B354" s="337" t="s">
        <v>512</v>
      </c>
      <c r="C354" s="337">
        <v>0</v>
      </c>
      <c r="D354" s="337">
        <v>0</v>
      </c>
      <c r="E354" s="337">
        <v>0</v>
      </c>
      <c r="F354" s="337">
        <v>4170</v>
      </c>
      <c r="G354" s="337">
        <v>0</v>
      </c>
      <c r="H354" s="337">
        <v>4005</v>
      </c>
      <c r="I354" s="339">
        <v>-165</v>
      </c>
      <c r="J354" s="339">
        <v>-0.04</v>
      </c>
      <c r="K354" s="337">
        <v>4170</v>
      </c>
      <c r="L354" s="337">
        <v>0</v>
      </c>
      <c r="M354" s="337">
        <v>0</v>
      </c>
      <c r="N354" s="337">
        <v>0</v>
      </c>
      <c r="O354" s="337">
        <v>0</v>
      </c>
      <c r="P354" s="337">
        <v>561</v>
      </c>
      <c r="Q354" s="337">
        <v>7.43</v>
      </c>
      <c r="R354" s="337">
        <v>0</v>
      </c>
      <c r="S354" s="337">
        <v>0</v>
      </c>
      <c r="T354" s="337">
        <v>0</v>
      </c>
      <c r="U354" s="337">
        <v>4004</v>
      </c>
      <c r="V354" s="337">
        <v>600857</v>
      </c>
      <c r="W354" s="337">
        <v>54</v>
      </c>
    </row>
    <row r="355" spans="1:23">
      <c r="A355" s="337" t="s">
        <v>920</v>
      </c>
      <c r="B355" s="337" t="s">
        <v>921</v>
      </c>
      <c r="C355" s="337">
        <v>30</v>
      </c>
      <c r="D355" s="337">
        <v>80929</v>
      </c>
      <c r="E355" s="337">
        <v>235337672</v>
      </c>
      <c r="F355" s="337">
        <v>2941</v>
      </c>
      <c r="G355" s="337">
        <v>2970</v>
      </c>
      <c r="H355" s="337">
        <v>2896</v>
      </c>
      <c r="I355" s="339">
        <v>-45</v>
      </c>
      <c r="J355" s="339">
        <v>-0.02</v>
      </c>
      <c r="K355" s="337">
        <v>2908</v>
      </c>
      <c r="L355" s="339">
        <v>-33</v>
      </c>
      <c r="M355" s="339">
        <v>-0.01</v>
      </c>
      <c r="N355" s="337">
        <v>2849</v>
      </c>
      <c r="O355" s="337">
        <v>2970</v>
      </c>
      <c r="P355" s="337">
        <v>346</v>
      </c>
      <c r="Q355" s="337">
        <v>8.4</v>
      </c>
      <c r="R355" s="337">
        <v>1</v>
      </c>
      <c r="S355" s="337">
        <v>1500</v>
      </c>
      <c r="T355" s="337">
        <v>2851</v>
      </c>
      <c r="U355" s="337">
        <v>2900</v>
      </c>
      <c r="V355" s="337">
        <v>4847</v>
      </c>
      <c r="W355" s="337">
        <v>1</v>
      </c>
    </row>
    <row r="356" spans="1:23">
      <c r="A356" s="337" t="s">
        <v>876</v>
      </c>
      <c r="B356" s="337" t="s">
        <v>877</v>
      </c>
      <c r="C356" s="337">
        <v>166</v>
      </c>
      <c r="D356" s="337">
        <v>1528852</v>
      </c>
      <c r="E356" s="337">
        <v>4771255310</v>
      </c>
      <c r="F356" s="337">
        <v>3124</v>
      </c>
      <c r="G356" s="337">
        <v>3248</v>
      </c>
      <c r="H356" s="337">
        <v>3000</v>
      </c>
      <c r="I356" s="339">
        <v>-124</v>
      </c>
      <c r="J356" s="339">
        <v>-0.04</v>
      </c>
      <c r="K356" s="337">
        <v>3121</v>
      </c>
      <c r="L356" s="339">
        <v>-3</v>
      </c>
      <c r="M356" s="337">
        <v>0</v>
      </c>
      <c r="N356" s="337">
        <v>3000</v>
      </c>
      <c r="O356" s="337">
        <v>3248</v>
      </c>
      <c r="P356" s="337">
        <v>193</v>
      </c>
      <c r="Q356" s="337">
        <v>16.170000000000002</v>
      </c>
      <c r="R356" s="337">
        <v>0</v>
      </c>
      <c r="S356" s="337">
        <v>0</v>
      </c>
      <c r="T356" s="337">
        <v>0</v>
      </c>
      <c r="U356" s="337">
        <v>3000</v>
      </c>
      <c r="V356" s="337">
        <v>6385</v>
      </c>
      <c r="W356" s="337">
        <v>1</v>
      </c>
    </row>
    <row r="357" spans="1:23">
      <c r="A357" s="337" t="s">
        <v>250</v>
      </c>
      <c r="B357" s="337" t="s">
        <v>251</v>
      </c>
      <c r="C357" s="337">
        <v>50</v>
      </c>
      <c r="D357" s="337">
        <v>17934</v>
      </c>
      <c r="E357" s="337">
        <v>313299995</v>
      </c>
      <c r="F357" s="337">
        <v>17998</v>
      </c>
      <c r="G357" s="337">
        <v>18149</v>
      </c>
      <c r="H357" s="337">
        <v>17279</v>
      </c>
      <c r="I357" s="339">
        <v>-719</v>
      </c>
      <c r="J357" s="339">
        <v>-0.04</v>
      </c>
      <c r="K357" s="337">
        <v>17911</v>
      </c>
      <c r="L357" s="339">
        <v>-87</v>
      </c>
      <c r="M357" s="337">
        <v>0</v>
      </c>
      <c r="N357" s="337">
        <v>17279</v>
      </c>
      <c r="O357" s="337">
        <v>18149</v>
      </c>
      <c r="P357" s="337">
        <v>2768</v>
      </c>
      <c r="Q357" s="337">
        <v>6.47</v>
      </c>
      <c r="R357" s="337">
        <v>0</v>
      </c>
      <c r="S357" s="337">
        <v>0</v>
      </c>
      <c r="T357" s="337">
        <v>0</v>
      </c>
      <c r="U357" s="337">
        <v>17300</v>
      </c>
      <c r="V357" s="337">
        <v>500</v>
      </c>
      <c r="W357" s="337">
        <v>1</v>
      </c>
    </row>
    <row r="358" spans="1:23">
      <c r="A358" s="337" t="s">
        <v>1066</v>
      </c>
      <c r="B358" s="337" t="s">
        <v>1067</v>
      </c>
      <c r="C358" s="337">
        <v>156</v>
      </c>
      <c r="D358" s="337">
        <v>657045</v>
      </c>
      <c r="E358" s="337">
        <v>3518593681</v>
      </c>
      <c r="F358" s="337">
        <v>5575</v>
      </c>
      <c r="G358" s="337">
        <v>5603</v>
      </c>
      <c r="H358" s="337">
        <v>5352</v>
      </c>
      <c r="I358" s="339">
        <v>-223</v>
      </c>
      <c r="J358" s="339">
        <v>-0.04</v>
      </c>
      <c r="K358" s="337">
        <v>5355</v>
      </c>
      <c r="L358" s="339">
        <v>-220</v>
      </c>
      <c r="M358" s="339">
        <v>-0.04</v>
      </c>
      <c r="N358" s="337">
        <v>5352</v>
      </c>
      <c r="O358" s="337">
        <v>5603</v>
      </c>
      <c r="P358" s="337">
        <v>955</v>
      </c>
      <c r="Q358" s="337">
        <v>5.61</v>
      </c>
      <c r="R358" s="337">
        <v>1</v>
      </c>
      <c r="S358" s="337">
        <v>250</v>
      </c>
      <c r="T358" s="337">
        <v>5030</v>
      </c>
      <c r="U358" s="337">
        <v>5352</v>
      </c>
      <c r="V358" s="337">
        <v>20600</v>
      </c>
      <c r="W358" s="337">
        <v>3</v>
      </c>
    </row>
    <row r="359" spans="1:23">
      <c r="A359" s="337" t="s">
        <v>1041</v>
      </c>
      <c r="B359" s="337" t="s">
        <v>1042</v>
      </c>
      <c r="C359" s="337">
        <v>147</v>
      </c>
      <c r="D359" s="337">
        <v>624748</v>
      </c>
      <c r="E359" s="337">
        <v>3422704894</v>
      </c>
      <c r="F359" s="337">
        <v>5370</v>
      </c>
      <c r="G359" s="337">
        <v>5584</v>
      </c>
      <c r="H359" s="337">
        <v>5408</v>
      </c>
      <c r="I359" s="338">
        <v>38</v>
      </c>
      <c r="J359" s="338">
        <v>0.01</v>
      </c>
      <c r="K359" s="337">
        <v>5393</v>
      </c>
      <c r="L359" s="338">
        <v>23</v>
      </c>
      <c r="M359" s="337">
        <v>0</v>
      </c>
      <c r="N359" s="337">
        <v>5380</v>
      </c>
      <c r="O359" s="337">
        <v>5584</v>
      </c>
      <c r="P359" s="337">
        <v>601</v>
      </c>
      <c r="Q359" s="337">
        <v>8.9700000000000006</v>
      </c>
      <c r="R359" s="337">
        <v>1</v>
      </c>
      <c r="S359" s="337">
        <v>495</v>
      </c>
      <c r="T359" s="337">
        <v>5371</v>
      </c>
      <c r="U359" s="337">
        <v>5405</v>
      </c>
      <c r="V359" s="337">
        <v>2300</v>
      </c>
      <c r="W359" s="337">
        <v>1</v>
      </c>
    </row>
    <row r="360" spans="1:23">
      <c r="A360" s="337" t="s">
        <v>1068</v>
      </c>
      <c r="B360" s="337" t="s">
        <v>1069</v>
      </c>
      <c r="C360" s="337">
        <v>149</v>
      </c>
      <c r="D360" s="337">
        <v>498318</v>
      </c>
      <c r="E360" s="337">
        <v>2067020017</v>
      </c>
      <c r="F360" s="337">
        <v>4389</v>
      </c>
      <c r="G360" s="337">
        <v>4540</v>
      </c>
      <c r="H360" s="337">
        <v>4088</v>
      </c>
      <c r="I360" s="339">
        <v>-301</v>
      </c>
      <c r="J360" s="339">
        <v>-7.0000000000000007E-2</v>
      </c>
      <c r="K360" s="337">
        <v>4148</v>
      </c>
      <c r="L360" s="339">
        <v>-241</v>
      </c>
      <c r="M360" s="339">
        <v>-0.05</v>
      </c>
      <c r="N360" s="337">
        <v>4052</v>
      </c>
      <c r="O360" s="337">
        <v>4540</v>
      </c>
      <c r="P360" s="337">
        <v>0</v>
      </c>
      <c r="Q360" s="337">
        <v>0</v>
      </c>
      <c r="R360" s="337">
        <v>1</v>
      </c>
      <c r="S360" s="337">
        <v>1000</v>
      </c>
      <c r="T360" s="337">
        <v>4090</v>
      </c>
      <c r="U360" s="337">
        <v>4230</v>
      </c>
      <c r="V360" s="337">
        <v>3100</v>
      </c>
      <c r="W360" s="337">
        <v>1</v>
      </c>
    </row>
    <row r="361" spans="1:23">
      <c r="A361" s="337" t="s">
        <v>515</v>
      </c>
      <c r="B361" s="337" t="s">
        <v>516</v>
      </c>
      <c r="C361" s="337">
        <v>2</v>
      </c>
      <c r="D361" s="337">
        <v>5323</v>
      </c>
      <c r="E361" s="337">
        <v>12304161</v>
      </c>
      <c r="F361" s="337">
        <v>2403</v>
      </c>
      <c r="G361" s="337">
        <v>2315</v>
      </c>
      <c r="H361" s="337">
        <v>2307</v>
      </c>
      <c r="I361" s="339">
        <v>-96</v>
      </c>
      <c r="J361" s="339">
        <v>-0.04</v>
      </c>
      <c r="K361" s="337">
        <v>2401</v>
      </c>
      <c r="L361" s="339">
        <v>-2</v>
      </c>
      <c r="M361" s="337">
        <v>0</v>
      </c>
      <c r="N361" s="337">
        <v>2307</v>
      </c>
      <c r="O361" s="337">
        <v>2315</v>
      </c>
      <c r="P361" s="337">
        <v>235</v>
      </c>
      <c r="Q361" s="337">
        <v>10.220000000000001</v>
      </c>
      <c r="R361" s="337">
        <v>0</v>
      </c>
      <c r="S361" s="337">
        <v>0</v>
      </c>
      <c r="T361" s="337">
        <v>0</v>
      </c>
      <c r="U361" s="337">
        <v>2307</v>
      </c>
      <c r="V361" s="337">
        <v>23612</v>
      </c>
      <c r="W361" s="337">
        <v>6</v>
      </c>
    </row>
    <row r="362" spans="1:23">
      <c r="A362" s="337" t="s">
        <v>252</v>
      </c>
      <c r="B362" s="337" t="s">
        <v>253</v>
      </c>
      <c r="C362" s="337">
        <v>31</v>
      </c>
      <c r="D362" s="337">
        <v>100324</v>
      </c>
      <c r="E362" s="337">
        <v>664083835</v>
      </c>
      <c r="F362" s="337">
        <v>6621</v>
      </c>
      <c r="G362" s="337">
        <v>6885</v>
      </c>
      <c r="H362" s="337">
        <v>6357</v>
      </c>
      <c r="I362" s="339">
        <v>-264</v>
      </c>
      <c r="J362" s="339">
        <v>-0.04</v>
      </c>
      <c r="K362" s="337">
        <v>6619</v>
      </c>
      <c r="L362" s="339">
        <v>-2</v>
      </c>
      <c r="M362" s="337">
        <v>0</v>
      </c>
      <c r="N362" s="337">
        <v>6357</v>
      </c>
      <c r="O362" s="337">
        <v>6885</v>
      </c>
      <c r="P362" s="337">
        <v>603</v>
      </c>
      <c r="Q362" s="337">
        <v>10.98</v>
      </c>
      <c r="R362" s="337">
        <v>0</v>
      </c>
      <c r="S362" s="337">
        <v>0</v>
      </c>
      <c r="T362" s="337">
        <v>0</v>
      </c>
      <c r="U362" s="337">
        <v>6699</v>
      </c>
      <c r="V362" s="337">
        <v>1550</v>
      </c>
      <c r="W362" s="337">
        <v>1</v>
      </c>
    </row>
    <row r="363" spans="1:23">
      <c r="A363" s="337" t="s">
        <v>344</v>
      </c>
      <c r="B363" s="337" t="s">
        <v>345</v>
      </c>
      <c r="C363" s="337">
        <v>15</v>
      </c>
      <c r="D363" s="337">
        <v>13514</v>
      </c>
      <c r="E363" s="337">
        <v>93605018</v>
      </c>
      <c r="F363" s="337">
        <v>6601</v>
      </c>
      <c r="G363" s="337">
        <v>6931</v>
      </c>
      <c r="H363" s="337">
        <v>6904</v>
      </c>
      <c r="I363" s="338">
        <v>303</v>
      </c>
      <c r="J363" s="338">
        <v>0.05</v>
      </c>
      <c r="K363" s="337">
        <v>6927</v>
      </c>
      <c r="L363" s="338">
        <v>326</v>
      </c>
      <c r="M363" s="338">
        <v>0.05</v>
      </c>
      <c r="N363" s="337">
        <v>6900</v>
      </c>
      <c r="O363" s="337">
        <v>6931</v>
      </c>
      <c r="P363" s="337">
        <v>901</v>
      </c>
      <c r="Q363" s="337">
        <v>7.69</v>
      </c>
      <c r="R363" s="337">
        <v>1</v>
      </c>
      <c r="S363" s="337">
        <v>1000</v>
      </c>
      <c r="T363" s="337">
        <v>6403</v>
      </c>
      <c r="U363" s="337">
        <v>6904</v>
      </c>
      <c r="V363" s="337">
        <v>2136</v>
      </c>
      <c r="W363" s="337">
        <v>1</v>
      </c>
    </row>
    <row r="364" spans="1:23">
      <c r="A364" s="337" t="s">
        <v>948</v>
      </c>
      <c r="B364" s="337" t="s">
        <v>949</v>
      </c>
      <c r="C364" s="337">
        <v>1</v>
      </c>
      <c r="D364" s="337">
        <v>10</v>
      </c>
      <c r="E364" s="337">
        <v>59990</v>
      </c>
      <c r="F364" s="337">
        <v>5776</v>
      </c>
      <c r="G364" s="337">
        <v>5999</v>
      </c>
      <c r="H364" s="337">
        <v>5999</v>
      </c>
      <c r="I364" s="338">
        <v>223</v>
      </c>
      <c r="J364" s="338">
        <v>0.04</v>
      </c>
      <c r="K364" s="337">
        <v>5776</v>
      </c>
      <c r="L364" s="337">
        <v>0</v>
      </c>
      <c r="M364" s="337">
        <v>0</v>
      </c>
      <c r="N364" s="337">
        <v>5999</v>
      </c>
      <c r="O364" s="337">
        <v>5999</v>
      </c>
      <c r="P364" s="337">
        <v>453</v>
      </c>
      <c r="Q364" s="337">
        <v>12.75</v>
      </c>
      <c r="R364" s="337">
        <v>1</v>
      </c>
      <c r="S364" s="337">
        <v>205</v>
      </c>
      <c r="T364" s="337">
        <v>5545</v>
      </c>
      <c r="U364" s="337">
        <v>5969</v>
      </c>
      <c r="V364" s="337">
        <v>990</v>
      </c>
      <c r="W364" s="337">
        <v>1</v>
      </c>
    </row>
    <row r="365" spans="1:23">
      <c r="A365" s="337" t="s">
        <v>807</v>
      </c>
      <c r="B365" s="337" t="s">
        <v>808</v>
      </c>
      <c r="C365" s="337">
        <v>14</v>
      </c>
      <c r="D365" s="337">
        <v>10787</v>
      </c>
      <c r="E365" s="337">
        <v>120176224</v>
      </c>
      <c r="F365" s="337">
        <v>11587</v>
      </c>
      <c r="G365" s="337">
        <v>11210</v>
      </c>
      <c r="H365" s="337">
        <v>11124</v>
      </c>
      <c r="I365" s="339">
        <v>-463</v>
      </c>
      <c r="J365" s="339">
        <v>-0.04</v>
      </c>
      <c r="K365" s="337">
        <v>11578</v>
      </c>
      <c r="L365" s="339">
        <v>-9</v>
      </c>
      <c r="M365" s="337">
        <v>0</v>
      </c>
      <c r="N365" s="337">
        <v>11124</v>
      </c>
      <c r="O365" s="337">
        <v>11210</v>
      </c>
      <c r="P365" s="337">
        <v>1588</v>
      </c>
      <c r="Q365" s="337">
        <v>7.29</v>
      </c>
      <c r="R365" s="337">
        <v>0</v>
      </c>
      <c r="S365" s="337">
        <v>0</v>
      </c>
      <c r="T365" s="337">
        <v>0</v>
      </c>
      <c r="U365" s="337">
        <v>11124</v>
      </c>
      <c r="V365" s="337">
        <v>37428</v>
      </c>
      <c r="W365" s="337">
        <v>5</v>
      </c>
    </row>
    <row r="366" spans="1:23">
      <c r="A366" s="337" t="s">
        <v>448</v>
      </c>
      <c r="B366" s="337" t="s">
        <v>449</v>
      </c>
      <c r="C366" s="337">
        <v>2</v>
      </c>
      <c r="D366" s="337">
        <v>4000</v>
      </c>
      <c r="E366" s="337">
        <v>13212000</v>
      </c>
      <c r="F366" s="337">
        <v>3440</v>
      </c>
      <c r="G366" s="337">
        <v>3303</v>
      </c>
      <c r="H366" s="337">
        <v>3303</v>
      </c>
      <c r="I366" s="339">
        <v>-137</v>
      </c>
      <c r="J366" s="339">
        <v>-0.04</v>
      </c>
      <c r="K366" s="337">
        <v>3435</v>
      </c>
      <c r="L366" s="339">
        <v>-5</v>
      </c>
      <c r="M366" s="337">
        <v>0</v>
      </c>
      <c r="N366" s="337">
        <v>3303</v>
      </c>
      <c r="O366" s="337">
        <v>3303</v>
      </c>
      <c r="P366" s="337">
        <v>157</v>
      </c>
      <c r="Q366" s="337">
        <v>21.88</v>
      </c>
      <c r="R366" s="337">
        <v>1</v>
      </c>
      <c r="S366" s="337">
        <v>10000</v>
      </c>
      <c r="T366" s="337">
        <v>900</v>
      </c>
      <c r="U366" s="337">
        <v>3303</v>
      </c>
      <c r="V366" s="337">
        <v>313924</v>
      </c>
      <c r="W366" s="337">
        <v>38</v>
      </c>
    </row>
    <row r="367" spans="1:23">
      <c r="A367" s="337" t="s">
        <v>171</v>
      </c>
      <c r="B367" s="337" t="s">
        <v>1028</v>
      </c>
      <c r="C367" s="337">
        <v>144</v>
      </c>
      <c r="D367" s="337">
        <v>676455</v>
      </c>
      <c r="E367" s="337">
        <v>1319494601</v>
      </c>
      <c r="F367" s="337">
        <v>2022</v>
      </c>
      <c r="G367" s="337">
        <v>1943</v>
      </c>
      <c r="H367" s="337">
        <v>1942</v>
      </c>
      <c r="I367" s="339">
        <v>-80</v>
      </c>
      <c r="J367" s="339">
        <v>-0.04</v>
      </c>
      <c r="K367" s="337">
        <v>1951</v>
      </c>
      <c r="L367" s="339">
        <v>-71</v>
      </c>
      <c r="M367" s="339">
        <v>-0.04</v>
      </c>
      <c r="N367" s="337">
        <v>1942</v>
      </c>
      <c r="O367" s="337">
        <v>2019</v>
      </c>
      <c r="P367" s="337">
        <v>148</v>
      </c>
      <c r="Q367" s="337">
        <v>13.18</v>
      </c>
      <c r="R367" s="337">
        <v>1</v>
      </c>
      <c r="S367" s="337">
        <v>1000</v>
      </c>
      <c r="T367" s="337">
        <v>1050</v>
      </c>
      <c r="U367" s="337">
        <v>1960</v>
      </c>
      <c r="V367" s="337">
        <v>300</v>
      </c>
      <c r="W367" s="337">
        <v>1</v>
      </c>
    </row>
    <row r="368" spans="1:23">
      <c r="A368" s="337" t="s">
        <v>254</v>
      </c>
      <c r="B368" s="337" t="s">
        <v>255</v>
      </c>
      <c r="C368" s="337">
        <v>67</v>
      </c>
      <c r="D368" s="337">
        <v>152190</v>
      </c>
      <c r="E368" s="337">
        <v>1298993348</v>
      </c>
      <c r="F368" s="337">
        <v>8796</v>
      </c>
      <c r="G368" s="337">
        <v>9100</v>
      </c>
      <c r="H368" s="337">
        <v>8450</v>
      </c>
      <c r="I368" s="339">
        <v>-346</v>
      </c>
      <c r="J368" s="339">
        <v>-0.04</v>
      </c>
      <c r="K368" s="337">
        <v>8538</v>
      </c>
      <c r="L368" s="339">
        <v>-258</v>
      </c>
      <c r="M368" s="339">
        <v>-0.03</v>
      </c>
      <c r="N368" s="337">
        <v>8450</v>
      </c>
      <c r="O368" s="337">
        <v>9100</v>
      </c>
      <c r="P368" s="337">
        <v>1802</v>
      </c>
      <c r="Q368" s="337">
        <v>4.74</v>
      </c>
      <c r="R368" s="337">
        <v>1</v>
      </c>
      <c r="S368" s="337">
        <v>1209</v>
      </c>
      <c r="T368" s="337">
        <v>8453</v>
      </c>
      <c r="U368" s="337">
        <v>8546</v>
      </c>
      <c r="V368" s="337">
        <v>2200</v>
      </c>
      <c r="W368" s="337">
        <v>1</v>
      </c>
    </row>
    <row r="369" spans="1:23">
      <c r="A369" s="337" t="s">
        <v>417</v>
      </c>
      <c r="B369" s="337" t="s">
        <v>418</v>
      </c>
      <c r="C369" s="337">
        <v>186</v>
      </c>
      <c r="D369" s="337">
        <v>162960</v>
      </c>
      <c r="E369" s="337">
        <v>2034329942</v>
      </c>
      <c r="F369" s="337">
        <v>12891</v>
      </c>
      <c r="G369" s="337">
        <v>13299</v>
      </c>
      <c r="H369" s="337">
        <v>12247</v>
      </c>
      <c r="I369" s="339">
        <v>-644</v>
      </c>
      <c r="J369" s="339">
        <v>-0.05</v>
      </c>
      <c r="K369" s="337">
        <v>12484</v>
      </c>
      <c r="L369" s="339">
        <v>-407</v>
      </c>
      <c r="M369" s="339">
        <v>-0.03</v>
      </c>
      <c r="N369" s="337">
        <v>12247</v>
      </c>
      <c r="O369" s="337">
        <v>13299</v>
      </c>
      <c r="P369" s="337">
        <v>0</v>
      </c>
      <c r="Q369" s="337">
        <v>0</v>
      </c>
      <c r="R369" s="337">
        <v>1</v>
      </c>
      <c r="S369" s="337">
        <v>270</v>
      </c>
      <c r="T369" s="337">
        <v>11125</v>
      </c>
      <c r="U369" s="337">
        <v>12247</v>
      </c>
      <c r="V369" s="337">
        <v>40048</v>
      </c>
      <c r="W369" s="337">
        <v>19</v>
      </c>
    </row>
    <row r="370" spans="1:23">
      <c r="A370" s="337" t="s">
        <v>506</v>
      </c>
      <c r="B370" s="337" t="s">
        <v>507</v>
      </c>
      <c r="C370" s="337">
        <v>13</v>
      </c>
      <c r="D370" s="337">
        <v>2792</v>
      </c>
      <c r="E370" s="337">
        <v>2806472724</v>
      </c>
      <c r="F370" s="337">
        <v>1005053</v>
      </c>
      <c r="G370" s="337">
        <v>1005500</v>
      </c>
      <c r="H370" s="337">
        <v>1005109</v>
      </c>
      <c r="I370" s="338">
        <v>56</v>
      </c>
      <c r="J370" s="337">
        <v>0</v>
      </c>
      <c r="K370" s="337">
        <v>1005184</v>
      </c>
      <c r="L370" s="338">
        <v>131</v>
      </c>
      <c r="M370" s="337">
        <v>0</v>
      </c>
      <c r="N370" s="337">
        <v>1005109</v>
      </c>
      <c r="O370" s="337">
        <v>1005500</v>
      </c>
      <c r="P370" s="337">
        <v>0</v>
      </c>
      <c r="Q370" s="337">
        <v>0</v>
      </c>
      <c r="R370" s="337">
        <v>1</v>
      </c>
      <c r="S370" s="337">
        <v>250</v>
      </c>
      <c r="T370" s="337">
        <v>1005112</v>
      </c>
      <c r="U370" s="337">
        <v>1008529</v>
      </c>
      <c r="V370" s="337">
        <v>338</v>
      </c>
      <c r="W370" s="337">
        <v>1</v>
      </c>
    </row>
    <row r="371" spans="1:23">
      <c r="A371" s="337" t="s">
        <v>1145</v>
      </c>
      <c r="B371" s="337" t="s">
        <v>1146</v>
      </c>
      <c r="C371" s="337">
        <v>2</v>
      </c>
      <c r="D371" s="337">
        <v>750</v>
      </c>
      <c r="E371" s="337">
        <v>750000000</v>
      </c>
      <c r="F371" s="337">
        <v>100</v>
      </c>
      <c r="G371" s="337">
        <v>100</v>
      </c>
      <c r="H371" s="337">
        <v>100</v>
      </c>
      <c r="I371" s="337">
        <v>0</v>
      </c>
      <c r="J371" s="337">
        <v>0</v>
      </c>
      <c r="K371" s="337">
        <v>100</v>
      </c>
      <c r="L371" s="337">
        <v>0</v>
      </c>
      <c r="M371" s="337">
        <v>0</v>
      </c>
      <c r="N371" s="337">
        <v>100</v>
      </c>
      <c r="O371" s="337">
        <v>100</v>
      </c>
      <c r="P371" s="337">
        <v>0</v>
      </c>
      <c r="Q371" s="337">
        <v>0</v>
      </c>
      <c r="R371" s="337">
        <v>0</v>
      </c>
      <c r="S371" s="337">
        <v>0</v>
      </c>
      <c r="T371" s="337">
        <v>0</v>
      </c>
      <c r="U371" s="337">
        <v>0</v>
      </c>
      <c r="V371" s="337">
        <v>0</v>
      </c>
      <c r="W371" s="337">
        <v>0</v>
      </c>
    </row>
    <row r="372" spans="1:23">
      <c r="A372" s="337" t="s">
        <v>1127</v>
      </c>
      <c r="B372" s="337" t="s">
        <v>1128</v>
      </c>
      <c r="C372" s="337">
        <v>5</v>
      </c>
      <c r="D372" s="337">
        <v>580</v>
      </c>
      <c r="E372" s="337">
        <v>580000000</v>
      </c>
      <c r="F372" s="337">
        <v>100</v>
      </c>
      <c r="G372" s="337">
        <v>100</v>
      </c>
      <c r="H372" s="337">
        <v>100</v>
      </c>
      <c r="I372" s="337">
        <v>0</v>
      </c>
      <c r="J372" s="337">
        <v>0</v>
      </c>
      <c r="K372" s="337">
        <v>100</v>
      </c>
      <c r="L372" s="337">
        <v>0</v>
      </c>
      <c r="M372" s="337">
        <v>0</v>
      </c>
      <c r="N372" s="337">
        <v>100</v>
      </c>
      <c r="O372" s="337">
        <v>100</v>
      </c>
      <c r="P372" s="337">
        <v>0</v>
      </c>
      <c r="Q372" s="337">
        <v>0</v>
      </c>
      <c r="R372" s="337">
        <v>0</v>
      </c>
      <c r="S372" s="337">
        <v>0</v>
      </c>
      <c r="T372" s="337">
        <v>0</v>
      </c>
      <c r="U372" s="337">
        <v>0</v>
      </c>
      <c r="V372" s="337">
        <v>0</v>
      </c>
      <c r="W372" s="337">
        <v>0</v>
      </c>
    </row>
    <row r="373" spans="1:23">
      <c r="A373" s="337" t="s">
        <v>256</v>
      </c>
      <c r="B373" s="337" t="s">
        <v>257</v>
      </c>
      <c r="C373" s="337">
        <v>128</v>
      </c>
      <c r="D373" s="337">
        <v>406130</v>
      </c>
      <c r="E373" s="337">
        <v>1737590339</v>
      </c>
      <c r="F373" s="337">
        <v>4349</v>
      </c>
      <c r="G373" s="337">
        <v>4480</v>
      </c>
      <c r="H373" s="337">
        <v>4176</v>
      </c>
      <c r="I373" s="339">
        <v>-173</v>
      </c>
      <c r="J373" s="339">
        <v>-0.04</v>
      </c>
      <c r="K373" s="337">
        <v>4278</v>
      </c>
      <c r="L373" s="339">
        <v>-71</v>
      </c>
      <c r="M373" s="339">
        <v>-0.02</v>
      </c>
      <c r="N373" s="337">
        <v>4176</v>
      </c>
      <c r="O373" s="337">
        <v>4480</v>
      </c>
      <c r="P373" s="337">
        <v>930</v>
      </c>
      <c r="Q373" s="337">
        <v>4.5999999999999996</v>
      </c>
      <c r="R373" s="337">
        <v>1</v>
      </c>
      <c r="S373" s="337">
        <v>3</v>
      </c>
      <c r="T373" s="337">
        <v>3563</v>
      </c>
      <c r="U373" s="337">
        <v>4176</v>
      </c>
      <c r="V373" s="337">
        <v>16992</v>
      </c>
      <c r="W373" s="337">
        <v>3</v>
      </c>
    </row>
    <row r="374" spans="1:23">
      <c r="A374" s="337" t="s">
        <v>1056</v>
      </c>
      <c r="B374" s="337" t="s">
        <v>1057</v>
      </c>
      <c r="C374" s="337">
        <v>14</v>
      </c>
      <c r="D374" s="337">
        <v>341080</v>
      </c>
      <c r="E374" s="337">
        <v>234635550</v>
      </c>
      <c r="F374" s="337">
        <v>726</v>
      </c>
      <c r="G374" s="337">
        <v>726</v>
      </c>
      <c r="H374" s="337">
        <v>685</v>
      </c>
      <c r="I374" s="339">
        <v>-41</v>
      </c>
      <c r="J374" s="339">
        <v>-0.06</v>
      </c>
      <c r="K374" s="337">
        <v>688</v>
      </c>
      <c r="L374" s="339">
        <v>-38</v>
      </c>
      <c r="M374" s="339">
        <v>-0.05</v>
      </c>
      <c r="N374" s="337">
        <v>680</v>
      </c>
      <c r="O374" s="337">
        <v>726</v>
      </c>
      <c r="P374" s="337">
        <v>0</v>
      </c>
      <c r="Q374" s="337">
        <v>0</v>
      </c>
      <c r="R374" s="337">
        <v>0</v>
      </c>
      <c r="S374" s="337">
        <v>0</v>
      </c>
      <c r="T374" s="337">
        <v>0</v>
      </c>
      <c r="U374" s="337">
        <v>0</v>
      </c>
      <c r="V374" s="337">
        <v>0</v>
      </c>
      <c r="W374" s="337">
        <v>0</v>
      </c>
    </row>
    <row r="375" spans="1:23">
      <c r="A375" s="337" t="s">
        <v>700</v>
      </c>
      <c r="B375" s="337" t="s">
        <v>701</v>
      </c>
      <c r="C375" s="337">
        <v>0</v>
      </c>
      <c r="D375" s="337">
        <v>0</v>
      </c>
      <c r="E375" s="337">
        <v>0</v>
      </c>
      <c r="F375" s="337">
        <v>2453</v>
      </c>
      <c r="G375" s="337">
        <v>0</v>
      </c>
      <c r="H375" s="337">
        <v>2360</v>
      </c>
      <c r="I375" s="339">
        <v>-93</v>
      </c>
      <c r="J375" s="339">
        <v>-0.04</v>
      </c>
      <c r="K375" s="337">
        <v>2453</v>
      </c>
      <c r="L375" s="337">
        <v>0</v>
      </c>
      <c r="M375" s="337">
        <v>0</v>
      </c>
      <c r="N375" s="337">
        <v>0</v>
      </c>
      <c r="O375" s="337">
        <v>0</v>
      </c>
      <c r="P375" s="337">
        <v>578</v>
      </c>
      <c r="Q375" s="337">
        <v>4.24</v>
      </c>
      <c r="R375" s="337">
        <v>2</v>
      </c>
      <c r="S375" s="337">
        <v>89998</v>
      </c>
      <c r="T375" s="337">
        <v>2020</v>
      </c>
      <c r="U375" s="337">
        <v>2355</v>
      </c>
      <c r="V375" s="337">
        <v>2237988</v>
      </c>
      <c r="W375" s="337">
        <v>56</v>
      </c>
    </row>
    <row r="376" spans="1:23">
      <c r="A376" s="337" t="s">
        <v>1022</v>
      </c>
      <c r="B376" s="337" t="s">
        <v>1023</v>
      </c>
      <c r="C376" s="337">
        <v>8</v>
      </c>
      <c r="D376" s="337">
        <v>328272</v>
      </c>
      <c r="E376" s="337">
        <v>244707968</v>
      </c>
      <c r="F376" s="337">
        <v>781</v>
      </c>
      <c r="G376" s="337">
        <v>794</v>
      </c>
      <c r="H376" s="337">
        <v>714</v>
      </c>
      <c r="I376" s="339">
        <v>-67</v>
      </c>
      <c r="J376" s="339">
        <v>-0.09</v>
      </c>
      <c r="K376" s="337">
        <v>745</v>
      </c>
      <c r="L376" s="339">
        <v>-36</v>
      </c>
      <c r="M376" s="339">
        <v>-0.05</v>
      </c>
      <c r="N376" s="337">
        <v>714</v>
      </c>
      <c r="O376" s="337">
        <v>794</v>
      </c>
      <c r="P376" s="337">
        <v>0</v>
      </c>
      <c r="Q376" s="337">
        <v>0</v>
      </c>
      <c r="R376" s="337">
        <v>0</v>
      </c>
      <c r="S376" s="337">
        <v>0</v>
      </c>
      <c r="T376" s="337">
        <v>0</v>
      </c>
      <c r="U376" s="337">
        <v>0</v>
      </c>
      <c r="V376" s="337">
        <v>0</v>
      </c>
      <c r="W376" s="337">
        <v>0</v>
      </c>
    </row>
    <row r="377" spans="1:23">
      <c r="A377" s="337" t="s">
        <v>1071</v>
      </c>
      <c r="B377" s="337" t="s">
        <v>1072</v>
      </c>
      <c r="C377" s="337">
        <v>0</v>
      </c>
      <c r="D377" s="337">
        <v>0</v>
      </c>
      <c r="E377" s="337">
        <v>0</v>
      </c>
      <c r="F377" s="337">
        <v>11128</v>
      </c>
      <c r="G377" s="337">
        <v>0</v>
      </c>
      <c r="H377" s="337">
        <v>10687</v>
      </c>
      <c r="I377" s="339">
        <v>-441</v>
      </c>
      <c r="J377" s="339">
        <v>-0.04</v>
      </c>
      <c r="K377" s="337">
        <v>11128</v>
      </c>
      <c r="L377" s="337">
        <v>0</v>
      </c>
      <c r="M377" s="337">
        <v>0</v>
      </c>
      <c r="N377" s="337">
        <v>0</v>
      </c>
      <c r="O377" s="337">
        <v>0</v>
      </c>
      <c r="P377" s="337">
        <v>968</v>
      </c>
      <c r="Q377" s="337">
        <v>11.5</v>
      </c>
      <c r="R377" s="337">
        <v>0</v>
      </c>
      <c r="S377" s="337">
        <v>0</v>
      </c>
      <c r="T377" s="337">
        <v>0</v>
      </c>
      <c r="U377" s="337">
        <v>10683</v>
      </c>
      <c r="V377" s="337">
        <v>122922</v>
      </c>
      <c r="W377" s="337">
        <v>13</v>
      </c>
    </row>
    <row r="378" spans="1:23">
      <c r="A378" s="337" t="s">
        <v>825</v>
      </c>
      <c r="B378" s="337" t="s">
        <v>826</v>
      </c>
      <c r="C378" s="337">
        <v>95</v>
      </c>
      <c r="D378" s="337">
        <v>237693</v>
      </c>
      <c r="E378" s="337">
        <v>7571689646</v>
      </c>
      <c r="F378" s="337">
        <v>31010</v>
      </c>
      <c r="G378" s="337">
        <v>33000</v>
      </c>
      <c r="H378" s="337">
        <v>30542</v>
      </c>
      <c r="I378" s="339">
        <v>-468</v>
      </c>
      <c r="J378" s="339">
        <v>-0.02</v>
      </c>
      <c r="K378" s="337">
        <v>31136</v>
      </c>
      <c r="L378" s="338">
        <v>126</v>
      </c>
      <c r="M378" s="337">
        <v>0</v>
      </c>
      <c r="N378" s="337">
        <v>30500</v>
      </c>
      <c r="O378" s="337">
        <v>33000</v>
      </c>
      <c r="P378" s="337">
        <v>5530</v>
      </c>
      <c r="Q378" s="337">
        <v>5.63</v>
      </c>
      <c r="R378" s="337">
        <v>1</v>
      </c>
      <c r="S378" s="337">
        <v>100</v>
      </c>
      <c r="T378" s="337">
        <v>30505</v>
      </c>
      <c r="U378" s="337">
        <v>31448</v>
      </c>
      <c r="V378" s="337">
        <v>200</v>
      </c>
      <c r="W378" s="337">
        <v>1</v>
      </c>
    </row>
    <row r="379" spans="1:23">
      <c r="A379" s="337" t="s">
        <v>849</v>
      </c>
      <c r="B379" s="337" t="s">
        <v>850</v>
      </c>
      <c r="C379" s="337">
        <v>32</v>
      </c>
      <c r="D379" s="337">
        <v>3740</v>
      </c>
      <c r="E379" s="337">
        <v>3740000000</v>
      </c>
      <c r="F379" s="337">
        <v>100</v>
      </c>
      <c r="G379" s="337">
        <v>100</v>
      </c>
      <c r="H379" s="337">
        <v>100</v>
      </c>
      <c r="I379" s="337">
        <v>0</v>
      </c>
      <c r="J379" s="337">
        <v>0</v>
      </c>
      <c r="K379" s="337">
        <v>100</v>
      </c>
      <c r="L379" s="337">
        <v>0</v>
      </c>
      <c r="M379" s="337">
        <v>0</v>
      </c>
      <c r="N379" s="337">
        <v>100</v>
      </c>
      <c r="O379" s="337">
        <v>100</v>
      </c>
      <c r="P379" s="337">
        <v>0</v>
      </c>
      <c r="Q379" s="337">
        <v>0</v>
      </c>
      <c r="R379" s="337">
        <v>0</v>
      </c>
      <c r="S379" s="337">
        <v>0</v>
      </c>
      <c r="T379" s="337">
        <v>0</v>
      </c>
      <c r="U379" s="337">
        <v>101</v>
      </c>
      <c r="V379" s="337">
        <v>60</v>
      </c>
      <c r="W379" s="337">
        <v>1</v>
      </c>
    </row>
    <row r="380" spans="1:23">
      <c r="A380" s="337" t="s">
        <v>732</v>
      </c>
      <c r="B380" s="337" t="s">
        <v>733</v>
      </c>
      <c r="C380" s="337">
        <v>13</v>
      </c>
      <c r="D380" s="337">
        <v>1440</v>
      </c>
      <c r="E380" s="337">
        <v>1440000000</v>
      </c>
      <c r="F380" s="337">
        <v>100</v>
      </c>
      <c r="G380" s="337">
        <v>100</v>
      </c>
      <c r="H380" s="337">
        <v>100</v>
      </c>
      <c r="I380" s="337">
        <v>0</v>
      </c>
      <c r="J380" s="337">
        <v>0</v>
      </c>
      <c r="K380" s="337">
        <v>100</v>
      </c>
      <c r="L380" s="337">
        <v>0</v>
      </c>
      <c r="M380" s="337">
        <v>0</v>
      </c>
      <c r="N380" s="337">
        <v>100</v>
      </c>
      <c r="O380" s="337">
        <v>100</v>
      </c>
      <c r="P380" s="337">
        <v>0</v>
      </c>
      <c r="Q380" s="337">
        <v>0</v>
      </c>
      <c r="R380" s="337">
        <v>0</v>
      </c>
      <c r="S380" s="337">
        <v>0</v>
      </c>
      <c r="T380" s="337">
        <v>0</v>
      </c>
      <c r="U380" s="337">
        <v>100.5</v>
      </c>
      <c r="V380" s="337">
        <v>210</v>
      </c>
      <c r="W380" s="337">
        <v>1</v>
      </c>
    </row>
    <row r="381" spans="1:23">
      <c r="A381" s="337" t="s">
        <v>817</v>
      </c>
      <c r="B381" s="337" t="s">
        <v>818</v>
      </c>
      <c r="C381" s="337">
        <v>2</v>
      </c>
      <c r="D381" s="337">
        <v>1400</v>
      </c>
      <c r="E381" s="337">
        <v>1400000000</v>
      </c>
      <c r="F381" s="337">
        <v>100</v>
      </c>
      <c r="G381" s="337">
        <v>100</v>
      </c>
      <c r="H381" s="337">
        <v>100</v>
      </c>
      <c r="I381" s="337">
        <v>0</v>
      </c>
      <c r="J381" s="337">
        <v>0</v>
      </c>
      <c r="K381" s="337">
        <v>100</v>
      </c>
      <c r="L381" s="337">
        <v>0</v>
      </c>
      <c r="M381" s="337">
        <v>0</v>
      </c>
      <c r="N381" s="337">
        <v>100</v>
      </c>
      <c r="O381" s="337">
        <v>100</v>
      </c>
      <c r="P381" s="337">
        <v>0</v>
      </c>
      <c r="Q381" s="337">
        <v>0</v>
      </c>
      <c r="R381" s="337">
        <v>1</v>
      </c>
      <c r="S381" s="337">
        <v>100</v>
      </c>
      <c r="T381" s="337">
        <v>100</v>
      </c>
      <c r="U381" s="337">
        <v>105</v>
      </c>
      <c r="V381" s="337">
        <v>40</v>
      </c>
      <c r="W381" s="337">
        <v>2</v>
      </c>
    </row>
    <row r="382" spans="1:23">
      <c r="A382" s="337" t="s">
        <v>258</v>
      </c>
      <c r="B382" s="337" t="s">
        <v>259</v>
      </c>
      <c r="C382" s="337">
        <v>200</v>
      </c>
      <c r="D382" s="337">
        <v>960802</v>
      </c>
      <c r="E382" s="337">
        <v>1831261939</v>
      </c>
      <c r="F382" s="337">
        <v>1954</v>
      </c>
      <c r="G382" s="337">
        <v>2000</v>
      </c>
      <c r="H382" s="337">
        <v>1876</v>
      </c>
      <c r="I382" s="339">
        <v>-78</v>
      </c>
      <c r="J382" s="339">
        <v>-0.04</v>
      </c>
      <c r="K382" s="337">
        <v>1906</v>
      </c>
      <c r="L382" s="339">
        <v>-48</v>
      </c>
      <c r="M382" s="339">
        <v>-0.02</v>
      </c>
      <c r="N382" s="337">
        <v>1876</v>
      </c>
      <c r="O382" s="337">
        <v>2000</v>
      </c>
      <c r="P382" s="337">
        <v>235</v>
      </c>
      <c r="Q382" s="337">
        <v>8.11</v>
      </c>
      <c r="R382" s="337">
        <v>1</v>
      </c>
      <c r="S382" s="337">
        <v>2089</v>
      </c>
      <c r="T382" s="337">
        <v>1832</v>
      </c>
      <c r="U382" s="337">
        <v>1876</v>
      </c>
      <c r="V382" s="337">
        <v>85214</v>
      </c>
      <c r="W382" s="337">
        <v>8</v>
      </c>
    </row>
    <row r="383" spans="1:23">
      <c r="A383" s="337" t="s">
        <v>1162</v>
      </c>
      <c r="B383" s="337" t="s">
        <v>1163</v>
      </c>
      <c r="C383" s="337">
        <v>1</v>
      </c>
      <c r="D383" s="337">
        <v>120</v>
      </c>
      <c r="E383" s="337">
        <v>120000000</v>
      </c>
      <c r="F383" s="337">
        <v>100</v>
      </c>
      <c r="G383" s="337">
        <v>100</v>
      </c>
      <c r="H383" s="337">
        <v>100</v>
      </c>
      <c r="I383" s="337">
        <v>0</v>
      </c>
      <c r="J383" s="337">
        <v>0</v>
      </c>
      <c r="K383" s="337">
        <v>100</v>
      </c>
      <c r="L383" s="337">
        <v>0</v>
      </c>
      <c r="M383" s="337">
        <v>0</v>
      </c>
      <c r="N383" s="337">
        <v>100</v>
      </c>
      <c r="O383" s="337">
        <v>100</v>
      </c>
      <c r="P383" s="337">
        <v>0</v>
      </c>
      <c r="Q383" s="337">
        <v>0</v>
      </c>
      <c r="R383" s="337">
        <v>0</v>
      </c>
      <c r="S383" s="337">
        <v>0</v>
      </c>
      <c r="T383" s="337">
        <v>0</v>
      </c>
      <c r="U383" s="337">
        <v>0</v>
      </c>
      <c r="V383" s="337">
        <v>0</v>
      </c>
      <c r="W383" s="337">
        <v>0</v>
      </c>
    </row>
    <row r="384" spans="1:23">
      <c r="A384" s="337" t="s">
        <v>260</v>
      </c>
      <c r="B384" s="337" t="s">
        <v>261</v>
      </c>
      <c r="C384" s="337">
        <v>195</v>
      </c>
      <c r="D384" s="337">
        <v>1654295</v>
      </c>
      <c r="E384" s="337">
        <v>3430398173</v>
      </c>
      <c r="F384" s="337">
        <v>1999</v>
      </c>
      <c r="G384" s="337">
        <v>2078</v>
      </c>
      <c r="H384" s="337">
        <v>2078</v>
      </c>
      <c r="I384" s="338">
        <v>79</v>
      </c>
      <c r="J384" s="338">
        <v>0.04</v>
      </c>
      <c r="K384" s="337">
        <v>2074</v>
      </c>
      <c r="L384" s="338">
        <v>75</v>
      </c>
      <c r="M384" s="338">
        <v>0.04</v>
      </c>
      <c r="N384" s="337">
        <v>1970</v>
      </c>
      <c r="O384" s="337">
        <v>2078</v>
      </c>
      <c r="P384" s="337">
        <v>407</v>
      </c>
      <c r="Q384" s="337">
        <v>5.0999999999999996</v>
      </c>
      <c r="R384" s="337">
        <v>14</v>
      </c>
      <c r="S384" s="337">
        <v>461825</v>
      </c>
      <c r="T384" s="337">
        <v>2078</v>
      </c>
      <c r="U384" s="337">
        <v>2250</v>
      </c>
      <c r="V384" s="337">
        <v>10364</v>
      </c>
      <c r="W384" s="337">
        <v>1</v>
      </c>
    </row>
    <row r="385" spans="1:23">
      <c r="A385" s="337" t="s">
        <v>415</v>
      </c>
      <c r="B385" s="337" t="s">
        <v>416</v>
      </c>
      <c r="C385" s="337">
        <v>10</v>
      </c>
      <c r="D385" s="337">
        <v>10086</v>
      </c>
      <c r="E385" s="337">
        <v>10086000000</v>
      </c>
      <c r="F385" s="337">
        <v>100</v>
      </c>
      <c r="G385" s="337">
        <v>100</v>
      </c>
      <c r="H385" s="337">
        <v>100</v>
      </c>
      <c r="I385" s="337">
        <v>0</v>
      </c>
      <c r="J385" s="337">
        <v>0</v>
      </c>
      <c r="K385" s="337">
        <v>100</v>
      </c>
      <c r="L385" s="337">
        <v>0</v>
      </c>
      <c r="M385" s="337">
        <v>0</v>
      </c>
      <c r="N385" s="337">
        <v>100</v>
      </c>
      <c r="O385" s="337">
        <v>100</v>
      </c>
      <c r="P385" s="337">
        <v>0</v>
      </c>
      <c r="Q385" s="337">
        <v>0</v>
      </c>
      <c r="R385" s="337">
        <v>1</v>
      </c>
      <c r="S385" s="337">
        <v>100</v>
      </c>
      <c r="T385" s="337">
        <v>100</v>
      </c>
      <c r="U385" s="337">
        <v>0</v>
      </c>
      <c r="V385" s="337">
        <v>0</v>
      </c>
      <c r="W385" s="337">
        <v>0</v>
      </c>
    </row>
    <row r="386" spans="1:23">
      <c r="A386" s="337" t="s">
        <v>963</v>
      </c>
      <c r="B386" s="337" t="s">
        <v>964</v>
      </c>
      <c r="C386" s="337">
        <v>1</v>
      </c>
      <c r="D386" s="337">
        <v>50</v>
      </c>
      <c r="E386" s="337">
        <v>50000000</v>
      </c>
      <c r="F386" s="337">
        <v>100</v>
      </c>
      <c r="G386" s="337">
        <v>100</v>
      </c>
      <c r="H386" s="337">
        <v>100</v>
      </c>
      <c r="I386" s="337">
        <v>0</v>
      </c>
      <c r="J386" s="337">
        <v>0</v>
      </c>
      <c r="K386" s="337">
        <v>100</v>
      </c>
      <c r="L386" s="337">
        <v>0</v>
      </c>
      <c r="M386" s="337">
        <v>0</v>
      </c>
      <c r="N386" s="337">
        <v>100</v>
      </c>
      <c r="O386" s="337">
        <v>100</v>
      </c>
      <c r="P386" s="337">
        <v>0</v>
      </c>
      <c r="Q386" s="337">
        <v>0</v>
      </c>
      <c r="R386" s="337">
        <v>1</v>
      </c>
      <c r="S386" s="337">
        <v>50</v>
      </c>
      <c r="T386" s="337">
        <v>100</v>
      </c>
      <c r="U386" s="337">
        <v>101</v>
      </c>
      <c r="V386" s="337">
        <v>110</v>
      </c>
      <c r="W386" s="337">
        <v>1</v>
      </c>
    </row>
    <row r="387" spans="1:23">
      <c r="A387" s="337" t="s">
        <v>464</v>
      </c>
      <c r="B387" s="337" t="s">
        <v>465</v>
      </c>
      <c r="C387" s="337">
        <v>16</v>
      </c>
      <c r="D387" s="337">
        <v>858</v>
      </c>
      <c r="E387" s="337">
        <v>858000000</v>
      </c>
      <c r="F387" s="337">
        <v>100</v>
      </c>
      <c r="G387" s="337">
        <v>100</v>
      </c>
      <c r="H387" s="337">
        <v>100</v>
      </c>
      <c r="I387" s="337">
        <v>0</v>
      </c>
      <c r="J387" s="337">
        <v>0</v>
      </c>
      <c r="K387" s="337">
        <v>100</v>
      </c>
      <c r="L387" s="337">
        <v>0</v>
      </c>
      <c r="M387" s="337">
        <v>0</v>
      </c>
      <c r="N387" s="337">
        <v>100</v>
      </c>
      <c r="O387" s="337">
        <v>100</v>
      </c>
      <c r="P387" s="337">
        <v>0</v>
      </c>
      <c r="Q387" s="337">
        <v>0</v>
      </c>
      <c r="R387" s="337">
        <v>0</v>
      </c>
      <c r="S387" s="337">
        <v>0</v>
      </c>
      <c r="T387" s="337">
        <v>0</v>
      </c>
      <c r="U387" s="337">
        <v>0</v>
      </c>
      <c r="V387" s="337">
        <v>0</v>
      </c>
      <c r="W387" s="337">
        <v>0</v>
      </c>
    </row>
    <row r="388" spans="1:23">
      <c r="A388" s="337" t="s">
        <v>641</v>
      </c>
      <c r="B388" s="337" t="s">
        <v>642</v>
      </c>
      <c r="C388" s="337">
        <v>0</v>
      </c>
      <c r="D388" s="337">
        <v>0</v>
      </c>
      <c r="E388" s="337">
        <v>0</v>
      </c>
      <c r="F388" s="337">
        <v>1100</v>
      </c>
      <c r="G388" s="337">
        <v>0</v>
      </c>
      <c r="H388" s="337">
        <v>1100</v>
      </c>
      <c r="I388" s="337">
        <v>0</v>
      </c>
      <c r="J388" s="337">
        <v>0</v>
      </c>
      <c r="K388" s="337">
        <v>1100</v>
      </c>
      <c r="L388" s="337">
        <v>0</v>
      </c>
      <c r="M388" s="337">
        <v>0</v>
      </c>
      <c r="N388" s="337">
        <v>0</v>
      </c>
      <c r="O388" s="337">
        <v>0</v>
      </c>
      <c r="P388" s="337">
        <v>0</v>
      </c>
      <c r="Q388" s="337">
        <v>0</v>
      </c>
      <c r="R388" s="337">
        <v>0</v>
      </c>
      <c r="S388" s="337">
        <v>0</v>
      </c>
      <c r="T388" s="337">
        <v>0</v>
      </c>
      <c r="U388" s="337">
        <v>3570</v>
      </c>
      <c r="V388" s="337">
        <v>10000</v>
      </c>
      <c r="W388" s="337">
        <v>1</v>
      </c>
    </row>
    <row r="389" spans="1:23">
      <c r="A389" s="337" t="s">
        <v>201</v>
      </c>
      <c r="B389" s="337" t="s">
        <v>202</v>
      </c>
      <c r="C389" s="337">
        <v>188</v>
      </c>
      <c r="D389" s="337">
        <v>386509</v>
      </c>
      <c r="E389" s="337">
        <v>2357075988</v>
      </c>
      <c r="F389" s="337">
        <v>6296</v>
      </c>
      <c r="G389" s="337">
        <v>6500</v>
      </c>
      <c r="H389" s="337">
        <v>5982</v>
      </c>
      <c r="I389" s="339">
        <v>-314</v>
      </c>
      <c r="J389" s="339">
        <v>-0.05</v>
      </c>
      <c r="K389" s="337">
        <v>6098</v>
      </c>
      <c r="L389" s="339">
        <v>-198</v>
      </c>
      <c r="M389" s="339">
        <v>-0.03</v>
      </c>
      <c r="N389" s="337">
        <v>5982</v>
      </c>
      <c r="O389" s="337">
        <v>6500</v>
      </c>
      <c r="P389" s="337">
        <v>561</v>
      </c>
      <c r="Q389" s="337">
        <v>10.87</v>
      </c>
      <c r="R389" s="337">
        <v>1</v>
      </c>
      <c r="S389" s="337">
        <v>900</v>
      </c>
      <c r="T389" s="337">
        <v>5500</v>
      </c>
      <c r="U389" s="337">
        <v>5982</v>
      </c>
      <c r="V389" s="337">
        <v>3299</v>
      </c>
      <c r="W389" s="337">
        <v>2</v>
      </c>
    </row>
    <row r="390" spans="1:23">
      <c r="A390" s="337" t="s">
        <v>29</v>
      </c>
      <c r="B390" s="337" t="s">
        <v>262</v>
      </c>
      <c r="C390" s="337">
        <v>33</v>
      </c>
      <c r="D390" s="337">
        <v>57495</v>
      </c>
      <c r="E390" s="337">
        <v>106070838</v>
      </c>
      <c r="F390" s="337">
        <v>1839</v>
      </c>
      <c r="G390" s="337">
        <v>1843</v>
      </c>
      <c r="H390" s="337">
        <v>1850</v>
      </c>
      <c r="I390" s="338">
        <v>11</v>
      </c>
      <c r="J390" s="338">
        <v>0.01</v>
      </c>
      <c r="K390" s="337">
        <v>1839</v>
      </c>
      <c r="L390" s="337">
        <v>0</v>
      </c>
      <c r="M390" s="337">
        <v>0</v>
      </c>
      <c r="N390" s="337">
        <v>1780</v>
      </c>
      <c r="O390" s="337">
        <v>1911</v>
      </c>
      <c r="P390" s="337">
        <v>270</v>
      </c>
      <c r="Q390" s="337">
        <v>6.81</v>
      </c>
      <c r="R390" s="337">
        <v>1</v>
      </c>
      <c r="S390" s="337">
        <v>11238</v>
      </c>
      <c r="T390" s="337">
        <v>1807</v>
      </c>
      <c r="U390" s="337">
        <v>1870</v>
      </c>
      <c r="V390" s="337">
        <v>500</v>
      </c>
      <c r="W390" s="337">
        <v>1</v>
      </c>
    </row>
    <row r="391" spans="1:23">
      <c r="A391" s="337" t="s">
        <v>965</v>
      </c>
      <c r="B391" s="337" t="s">
        <v>966</v>
      </c>
      <c r="C391" s="337">
        <v>2</v>
      </c>
      <c r="D391" s="337">
        <v>10690</v>
      </c>
      <c r="E391" s="337">
        <v>10645200</v>
      </c>
      <c r="F391" s="337">
        <v>1021</v>
      </c>
      <c r="G391" s="337">
        <v>1080</v>
      </c>
      <c r="H391" s="337">
        <v>990</v>
      </c>
      <c r="I391" s="339">
        <v>-31</v>
      </c>
      <c r="J391" s="339">
        <v>-0.03</v>
      </c>
      <c r="K391" s="337">
        <v>996</v>
      </c>
      <c r="L391" s="339">
        <v>-25</v>
      </c>
      <c r="M391" s="339">
        <v>-0.02</v>
      </c>
      <c r="N391" s="337">
        <v>990</v>
      </c>
      <c r="O391" s="337">
        <v>1080</v>
      </c>
      <c r="P391" s="337">
        <v>0</v>
      </c>
      <c r="Q391" s="337">
        <v>0</v>
      </c>
      <c r="R391" s="337">
        <v>0</v>
      </c>
      <c r="S391" s="337">
        <v>0</v>
      </c>
      <c r="T391" s="337">
        <v>0</v>
      </c>
      <c r="U391" s="337">
        <v>0</v>
      </c>
      <c r="V391" s="337">
        <v>0</v>
      </c>
      <c r="W391" s="337">
        <v>0</v>
      </c>
    </row>
    <row r="392" spans="1:23">
      <c r="A392" s="337" t="s">
        <v>419</v>
      </c>
      <c r="B392" s="337" t="s">
        <v>581</v>
      </c>
      <c r="C392" s="337">
        <v>206</v>
      </c>
      <c r="D392" s="337">
        <v>1160170</v>
      </c>
      <c r="E392" s="337">
        <v>5162216405</v>
      </c>
      <c r="F392" s="337">
        <v>4423</v>
      </c>
      <c r="G392" s="337">
        <v>4644</v>
      </c>
      <c r="H392" s="337">
        <v>4330</v>
      </c>
      <c r="I392" s="339">
        <v>-93</v>
      </c>
      <c r="J392" s="339">
        <v>-0.02</v>
      </c>
      <c r="K392" s="337">
        <v>4450</v>
      </c>
      <c r="L392" s="338">
        <v>27</v>
      </c>
      <c r="M392" s="338">
        <v>0.01</v>
      </c>
      <c r="N392" s="337">
        <v>4215</v>
      </c>
      <c r="O392" s="337">
        <v>4644</v>
      </c>
      <c r="P392" s="337">
        <v>208</v>
      </c>
      <c r="Q392" s="337">
        <v>21.39</v>
      </c>
      <c r="R392" s="337">
        <v>1</v>
      </c>
      <c r="S392" s="337">
        <v>240</v>
      </c>
      <c r="T392" s="337">
        <v>4224</v>
      </c>
      <c r="U392" s="337">
        <v>4330</v>
      </c>
      <c r="V392" s="337">
        <v>50</v>
      </c>
      <c r="W392" s="337">
        <v>1</v>
      </c>
    </row>
    <row r="393" spans="1:23">
      <c r="A393" s="337" t="s">
        <v>645</v>
      </c>
      <c r="B393" s="337" t="s">
        <v>646</v>
      </c>
      <c r="C393" s="337">
        <v>109</v>
      </c>
      <c r="D393" s="337">
        <v>729404</v>
      </c>
      <c r="E393" s="337">
        <v>2351030309</v>
      </c>
      <c r="F393" s="337">
        <v>3203</v>
      </c>
      <c r="G393" s="337">
        <v>3363</v>
      </c>
      <c r="H393" s="337">
        <v>3100</v>
      </c>
      <c r="I393" s="339">
        <v>-103</v>
      </c>
      <c r="J393" s="339">
        <v>-0.03</v>
      </c>
      <c r="K393" s="337">
        <v>3223</v>
      </c>
      <c r="L393" s="338">
        <v>20</v>
      </c>
      <c r="M393" s="338">
        <v>0.01</v>
      </c>
      <c r="N393" s="337">
        <v>3059</v>
      </c>
      <c r="O393" s="337">
        <v>3363</v>
      </c>
      <c r="P393" s="337">
        <v>0</v>
      </c>
      <c r="Q393" s="337">
        <v>0</v>
      </c>
      <c r="R393" s="337">
        <v>1</v>
      </c>
      <c r="S393" s="337">
        <v>5000</v>
      </c>
      <c r="T393" s="337">
        <v>3060</v>
      </c>
      <c r="U393" s="337">
        <v>3158</v>
      </c>
      <c r="V393" s="337">
        <v>177</v>
      </c>
      <c r="W393" s="337">
        <v>1</v>
      </c>
    </row>
    <row r="394" spans="1:23">
      <c r="A394" s="337" t="s">
        <v>263</v>
      </c>
      <c r="B394" s="337" t="s">
        <v>264</v>
      </c>
      <c r="C394" s="337">
        <v>153</v>
      </c>
      <c r="D394" s="337">
        <v>805371</v>
      </c>
      <c r="E394" s="337">
        <v>1475014324</v>
      </c>
      <c r="F394" s="337">
        <v>1783</v>
      </c>
      <c r="G394" s="337">
        <v>1872</v>
      </c>
      <c r="H394" s="337">
        <v>1830</v>
      </c>
      <c r="I394" s="338">
        <v>47</v>
      </c>
      <c r="J394" s="338">
        <v>0.03</v>
      </c>
      <c r="K394" s="337">
        <v>1831</v>
      </c>
      <c r="L394" s="338">
        <v>48</v>
      </c>
      <c r="M394" s="338">
        <v>0.03</v>
      </c>
      <c r="N394" s="337">
        <v>1722</v>
      </c>
      <c r="O394" s="337">
        <v>1872</v>
      </c>
      <c r="P394" s="337">
        <v>0</v>
      </c>
      <c r="Q394" s="337">
        <v>0</v>
      </c>
      <c r="R394" s="337">
        <v>1</v>
      </c>
      <c r="S394" s="337">
        <v>50000</v>
      </c>
      <c r="T394" s="337">
        <v>1780</v>
      </c>
      <c r="U394" s="337">
        <v>1832</v>
      </c>
      <c r="V394" s="337">
        <v>3000</v>
      </c>
      <c r="W394" s="337">
        <v>1</v>
      </c>
    </row>
    <row r="395" spans="1:23">
      <c r="A395" s="337" t="s">
        <v>384</v>
      </c>
      <c r="B395" s="337" t="s">
        <v>385</v>
      </c>
      <c r="C395" s="337">
        <v>6</v>
      </c>
      <c r="D395" s="337">
        <v>4830</v>
      </c>
      <c r="E395" s="337">
        <v>4830000000</v>
      </c>
      <c r="F395" s="337">
        <v>100</v>
      </c>
      <c r="G395" s="337">
        <v>100</v>
      </c>
      <c r="H395" s="337">
        <v>100</v>
      </c>
      <c r="I395" s="337">
        <v>0</v>
      </c>
      <c r="J395" s="337">
        <v>0</v>
      </c>
      <c r="K395" s="337">
        <v>100</v>
      </c>
      <c r="L395" s="337">
        <v>0</v>
      </c>
      <c r="M395" s="337">
        <v>0</v>
      </c>
      <c r="N395" s="337">
        <v>100</v>
      </c>
      <c r="O395" s="337">
        <v>100</v>
      </c>
      <c r="P395" s="337">
        <v>0</v>
      </c>
      <c r="Q395" s="337">
        <v>0</v>
      </c>
      <c r="R395" s="337">
        <v>0</v>
      </c>
      <c r="S395" s="337">
        <v>0</v>
      </c>
      <c r="T395" s="337">
        <v>0</v>
      </c>
      <c r="U395" s="337">
        <v>105</v>
      </c>
      <c r="V395" s="337">
        <v>230</v>
      </c>
      <c r="W395" s="337">
        <v>1</v>
      </c>
    </row>
    <row r="396" spans="1:23">
      <c r="A396" s="337" t="s">
        <v>938</v>
      </c>
      <c r="B396" s="337" t="s">
        <v>939</v>
      </c>
      <c r="C396" s="337">
        <v>39</v>
      </c>
      <c r="D396" s="337">
        <v>254236</v>
      </c>
      <c r="E396" s="337">
        <v>470845072</v>
      </c>
      <c r="F396" s="337">
        <v>1764</v>
      </c>
      <c r="G396" s="337">
        <v>1852</v>
      </c>
      <c r="H396" s="337">
        <v>1852</v>
      </c>
      <c r="I396" s="338">
        <v>88</v>
      </c>
      <c r="J396" s="338">
        <v>0.05</v>
      </c>
      <c r="K396" s="337">
        <v>1852</v>
      </c>
      <c r="L396" s="338">
        <v>88</v>
      </c>
      <c r="M396" s="338">
        <v>0.05</v>
      </c>
      <c r="N396" s="337">
        <v>1852</v>
      </c>
      <c r="O396" s="337">
        <v>1852</v>
      </c>
      <c r="P396" s="337">
        <v>0</v>
      </c>
      <c r="Q396" s="337">
        <v>0</v>
      </c>
      <c r="R396" s="337">
        <v>1</v>
      </c>
      <c r="S396" s="337">
        <v>6000</v>
      </c>
      <c r="T396" s="337">
        <v>1760</v>
      </c>
      <c r="U396" s="337">
        <v>2150</v>
      </c>
      <c r="V396" s="337">
        <v>1800</v>
      </c>
      <c r="W396" s="337">
        <v>2</v>
      </c>
    </row>
    <row r="397" spans="1:23">
      <c r="A397" s="337" t="s">
        <v>340</v>
      </c>
      <c r="B397" s="337" t="s">
        <v>341</v>
      </c>
      <c r="C397" s="337">
        <v>1</v>
      </c>
      <c r="D397" s="337">
        <v>5000</v>
      </c>
      <c r="E397" s="337">
        <v>8750000</v>
      </c>
      <c r="F397" s="337">
        <v>1830</v>
      </c>
      <c r="G397" s="337">
        <v>1750</v>
      </c>
      <c r="H397" s="337">
        <v>1750</v>
      </c>
      <c r="I397" s="339">
        <v>-80</v>
      </c>
      <c r="J397" s="339">
        <v>-0.04</v>
      </c>
      <c r="K397" s="337">
        <v>1750</v>
      </c>
      <c r="L397" s="339">
        <v>-80</v>
      </c>
      <c r="M397" s="339">
        <v>-0.04</v>
      </c>
      <c r="N397" s="337">
        <v>1750</v>
      </c>
      <c r="O397" s="337">
        <v>1750</v>
      </c>
      <c r="P397" s="337">
        <v>0</v>
      </c>
      <c r="Q397" s="337">
        <v>0</v>
      </c>
      <c r="R397" s="337">
        <v>0</v>
      </c>
      <c r="S397" s="337">
        <v>0</v>
      </c>
      <c r="T397" s="337">
        <v>0</v>
      </c>
      <c r="U397" s="337">
        <v>1750</v>
      </c>
      <c r="V397" s="337">
        <v>5000</v>
      </c>
      <c r="W397" s="337">
        <v>1</v>
      </c>
    </row>
    <row r="398" spans="1:23">
      <c r="A398" s="337" t="s">
        <v>1010</v>
      </c>
      <c r="B398" s="337" t="s">
        <v>1011</v>
      </c>
      <c r="C398" s="337">
        <v>107</v>
      </c>
      <c r="D398" s="337">
        <v>884565</v>
      </c>
      <c r="E398" s="337">
        <v>884565</v>
      </c>
      <c r="F398" s="337">
        <v>296</v>
      </c>
      <c r="G398" s="337">
        <v>1</v>
      </c>
      <c r="H398" s="337">
        <v>1</v>
      </c>
      <c r="I398" s="339">
        <v>-295</v>
      </c>
      <c r="J398" s="339">
        <v>-1</v>
      </c>
      <c r="K398" s="337">
        <v>1</v>
      </c>
      <c r="L398" s="339">
        <v>-295</v>
      </c>
      <c r="M398" s="339">
        <v>-1</v>
      </c>
      <c r="N398" s="337">
        <v>1</v>
      </c>
      <c r="O398" s="337">
        <v>1</v>
      </c>
      <c r="P398" s="337">
        <v>0</v>
      </c>
      <c r="Q398" s="337">
        <v>0</v>
      </c>
      <c r="R398" s="337">
        <v>0</v>
      </c>
      <c r="S398" s="337">
        <v>0</v>
      </c>
      <c r="T398" s="337">
        <v>0</v>
      </c>
      <c r="U398" s="337">
        <v>1</v>
      </c>
      <c r="V398" s="337">
        <v>1115435</v>
      </c>
      <c r="W398" s="337">
        <v>12</v>
      </c>
    </row>
    <row r="399" spans="1:23">
      <c r="A399" s="337" t="s">
        <v>998</v>
      </c>
      <c r="B399" s="337" t="s">
        <v>999</v>
      </c>
      <c r="C399" s="337">
        <v>0</v>
      </c>
      <c r="D399" s="337">
        <v>0</v>
      </c>
      <c r="E399" s="337">
        <v>0</v>
      </c>
      <c r="F399" s="337">
        <v>331</v>
      </c>
      <c r="G399" s="337">
        <v>0</v>
      </c>
      <c r="H399" s="337">
        <v>331</v>
      </c>
      <c r="I399" s="337">
        <v>0</v>
      </c>
      <c r="J399" s="337">
        <v>0</v>
      </c>
      <c r="K399" s="337">
        <v>331</v>
      </c>
      <c r="L399" s="337">
        <v>0</v>
      </c>
      <c r="M399" s="337">
        <v>0</v>
      </c>
      <c r="N399" s="337">
        <v>0</v>
      </c>
      <c r="O399" s="337">
        <v>0</v>
      </c>
      <c r="P399" s="337">
        <v>0</v>
      </c>
      <c r="Q399" s="337">
        <v>0</v>
      </c>
      <c r="R399" s="337">
        <v>0</v>
      </c>
      <c r="S399" s="337">
        <v>0</v>
      </c>
      <c r="T399" s="337">
        <v>0</v>
      </c>
      <c r="U399" s="337">
        <v>259</v>
      </c>
      <c r="V399" s="337">
        <v>4000000</v>
      </c>
      <c r="W399" s="337">
        <v>40</v>
      </c>
    </row>
    <row r="400" spans="1:23">
      <c r="A400" s="337" t="s">
        <v>982</v>
      </c>
      <c r="B400" s="337" t="s">
        <v>983</v>
      </c>
      <c r="C400" s="337">
        <v>233</v>
      </c>
      <c r="D400" s="337">
        <v>1922208</v>
      </c>
      <c r="E400" s="337">
        <v>1922208</v>
      </c>
      <c r="F400" s="337">
        <v>63</v>
      </c>
      <c r="G400" s="337">
        <v>1</v>
      </c>
      <c r="H400" s="337">
        <v>1</v>
      </c>
      <c r="I400" s="339">
        <v>-62</v>
      </c>
      <c r="J400" s="339">
        <v>-0.98</v>
      </c>
      <c r="K400" s="337">
        <v>1</v>
      </c>
      <c r="L400" s="339">
        <v>-62</v>
      </c>
      <c r="M400" s="339">
        <v>-0.98</v>
      </c>
      <c r="N400" s="337">
        <v>1</v>
      </c>
      <c r="O400" s="337">
        <v>1</v>
      </c>
      <c r="P400" s="337">
        <v>0</v>
      </c>
      <c r="Q400" s="337">
        <v>0</v>
      </c>
      <c r="R400" s="337">
        <v>0</v>
      </c>
      <c r="S400" s="337">
        <v>0</v>
      </c>
      <c r="T400" s="337">
        <v>0</v>
      </c>
      <c r="U400" s="337">
        <v>1</v>
      </c>
      <c r="V400" s="337">
        <v>4577792</v>
      </c>
      <c r="W400" s="337">
        <v>46</v>
      </c>
    </row>
    <row r="401" spans="1:23">
      <c r="A401" s="337" t="s">
        <v>1016</v>
      </c>
      <c r="B401" s="337" t="s">
        <v>1017</v>
      </c>
      <c r="C401" s="337">
        <v>48</v>
      </c>
      <c r="D401" s="337">
        <v>234794</v>
      </c>
      <c r="E401" s="337">
        <v>45080448</v>
      </c>
      <c r="F401" s="337">
        <v>606</v>
      </c>
      <c r="G401" s="337">
        <v>192</v>
      </c>
      <c r="H401" s="337">
        <v>192</v>
      </c>
      <c r="I401" s="339">
        <v>-414</v>
      </c>
      <c r="J401" s="339">
        <v>-0.68</v>
      </c>
      <c r="K401" s="337">
        <v>192</v>
      </c>
      <c r="L401" s="339">
        <v>-414</v>
      </c>
      <c r="M401" s="339">
        <v>-0.68</v>
      </c>
      <c r="N401" s="337">
        <v>192</v>
      </c>
      <c r="O401" s="337">
        <v>192</v>
      </c>
      <c r="P401" s="337">
        <v>0</v>
      </c>
      <c r="Q401" s="337">
        <v>0</v>
      </c>
      <c r="R401" s="337">
        <v>0</v>
      </c>
      <c r="S401" s="337">
        <v>0</v>
      </c>
      <c r="T401" s="337">
        <v>0</v>
      </c>
      <c r="U401" s="337">
        <v>192</v>
      </c>
      <c r="V401" s="337">
        <v>1265206</v>
      </c>
      <c r="W401" s="337">
        <v>13</v>
      </c>
    </row>
    <row r="402" spans="1:23">
      <c r="A402" s="337" t="s">
        <v>1014</v>
      </c>
      <c r="B402" s="337" t="s">
        <v>1015</v>
      </c>
      <c r="C402" s="337">
        <v>20</v>
      </c>
      <c r="D402" s="337">
        <v>81690</v>
      </c>
      <c r="E402" s="337">
        <v>12988710</v>
      </c>
      <c r="F402" s="337">
        <v>717</v>
      </c>
      <c r="G402" s="337">
        <v>159</v>
      </c>
      <c r="H402" s="337">
        <v>159</v>
      </c>
      <c r="I402" s="339">
        <v>-558</v>
      </c>
      <c r="J402" s="339">
        <v>-0.78</v>
      </c>
      <c r="K402" s="337">
        <v>159</v>
      </c>
      <c r="L402" s="339">
        <v>-558</v>
      </c>
      <c r="M402" s="339">
        <v>-0.78</v>
      </c>
      <c r="N402" s="337">
        <v>159</v>
      </c>
      <c r="O402" s="337">
        <v>159</v>
      </c>
      <c r="P402" s="337">
        <v>0</v>
      </c>
      <c r="Q402" s="337">
        <v>0</v>
      </c>
      <c r="R402" s="337">
        <v>0</v>
      </c>
      <c r="S402" s="337">
        <v>0</v>
      </c>
      <c r="T402" s="337">
        <v>0</v>
      </c>
      <c r="U402" s="337">
        <v>159</v>
      </c>
      <c r="V402" s="337">
        <v>918310</v>
      </c>
      <c r="W402" s="337">
        <v>10</v>
      </c>
    </row>
    <row r="403" spans="1:23">
      <c r="A403" s="337" t="s">
        <v>1012</v>
      </c>
      <c r="B403" s="337" t="s">
        <v>1013</v>
      </c>
      <c r="C403" s="337">
        <v>0</v>
      </c>
      <c r="D403" s="337">
        <v>0</v>
      </c>
      <c r="E403" s="337">
        <v>0</v>
      </c>
      <c r="F403" s="337">
        <v>456</v>
      </c>
      <c r="G403" s="337">
        <v>0</v>
      </c>
      <c r="H403" s="337">
        <v>456</v>
      </c>
      <c r="I403" s="337">
        <v>0</v>
      </c>
      <c r="J403" s="337">
        <v>0</v>
      </c>
      <c r="K403" s="337">
        <v>456</v>
      </c>
      <c r="L403" s="337">
        <v>0</v>
      </c>
      <c r="M403" s="337">
        <v>0</v>
      </c>
      <c r="N403" s="337">
        <v>0</v>
      </c>
      <c r="O403" s="337">
        <v>0</v>
      </c>
      <c r="P403" s="337">
        <v>0</v>
      </c>
      <c r="Q403" s="337">
        <v>0</v>
      </c>
      <c r="R403" s="337">
        <v>0</v>
      </c>
      <c r="S403" s="337">
        <v>0</v>
      </c>
      <c r="T403" s="337">
        <v>0</v>
      </c>
      <c r="U403" s="337">
        <v>218</v>
      </c>
      <c r="V403" s="337">
        <v>2000000</v>
      </c>
      <c r="W403" s="337">
        <v>20</v>
      </c>
    </row>
    <row r="404" spans="1:23">
      <c r="A404" s="337" t="s">
        <v>1179</v>
      </c>
      <c r="B404" s="337" t="s">
        <v>1180</v>
      </c>
      <c r="C404" s="337">
        <v>0</v>
      </c>
      <c r="D404" s="337">
        <v>0</v>
      </c>
      <c r="E404" s="337">
        <v>0</v>
      </c>
      <c r="F404" s="337">
        <v>381</v>
      </c>
      <c r="G404" s="337">
        <v>0</v>
      </c>
      <c r="H404" s="337">
        <v>381</v>
      </c>
      <c r="I404" s="337">
        <v>0</v>
      </c>
      <c r="J404" s="337">
        <v>0</v>
      </c>
      <c r="K404" s="337">
        <v>381</v>
      </c>
      <c r="L404" s="337">
        <v>0</v>
      </c>
      <c r="M404" s="337">
        <v>0</v>
      </c>
      <c r="N404" s="337">
        <v>0</v>
      </c>
      <c r="O404" s="337">
        <v>0</v>
      </c>
      <c r="P404" s="337">
        <v>0</v>
      </c>
      <c r="Q404" s="337">
        <v>0</v>
      </c>
      <c r="R404" s="337">
        <v>0</v>
      </c>
      <c r="S404" s="337">
        <v>0</v>
      </c>
      <c r="T404" s="337">
        <v>0</v>
      </c>
      <c r="U404" s="337">
        <v>293</v>
      </c>
      <c r="V404" s="337">
        <v>2000000</v>
      </c>
      <c r="W404" s="337">
        <v>20</v>
      </c>
    </row>
    <row r="405" spans="1:23">
      <c r="A405" s="337" t="s">
        <v>984</v>
      </c>
      <c r="B405" s="337" t="s">
        <v>985</v>
      </c>
      <c r="C405" s="337">
        <v>18</v>
      </c>
      <c r="D405" s="337">
        <v>113751</v>
      </c>
      <c r="E405" s="337">
        <v>17517654</v>
      </c>
      <c r="F405" s="337">
        <v>338</v>
      </c>
      <c r="G405" s="337">
        <v>154</v>
      </c>
      <c r="H405" s="337">
        <v>154</v>
      </c>
      <c r="I405" s="339">
        <v>-184</v>
      </c>
      <c r="J405" s="339">
        <v>-0.54</v>
      </c>
      <c r="K405" s="337">
        <v>154</v>
      </c>
      <c r="L405" s="339">
        <v>-184</v>
      </c>
      <c r="M405" s="339">
        <v>-0.54</v>
      </c>
      <c r="N405" s="337">
        <v>154</v>
      </c>
      <c r="O405" s="337">
        <v>154</v>
      </c>
      <c r="P405" s="337">
        <v>0</v>
      </c>
      <c r="Q405" s="337">
        <v>0</v>
      </c>
      <c r="R405" s="337">
        <v>0</v>
      </c>
      <c r="S405" s="337">
        <v>0</v>
      </c>
      <c r="T405" s="337">
        <v>0</v>
      </c>
      <c r="U405" s="337">
        <v>154</v>
      </c>
      <c r="V405" s="337">
        <v>2886249</v>
      </c>
      <c r="W405" s="337">
        <v>29</v>
      </c>
    </row>
    <row r="406" spans="1:23">
      <c r="A406" s="337" t="s">
        <v>1002</v>
      </c>
      <c r="B406" s="337" t="s">
        <v>1003</v>
      </c>
      <c r="C406" s="337">
        <v>100</v>
      </c>
      <c r="D406" s="337">
        <v>1023901</v>
      </c>
      <c r="E406" s="337">
        <v>1023901</v>
      </c>
      <c r="F406" s="337">
        <v>37</v>
      </c>
      <c r="G406" s="337">
        <v>1</v>
      </c>
      <c r="H406" s="337">
        <v>1</v>
      </c>
      <c r="I406" s="339">
        <v>-36</v>
      </c>
      <c r="J406" s="339">
        <v>-0.97</v>
      </c>
      <c r="K406" s="337">
        <v>1</v>
      </c>
      <c r="L406" s="339">
        <v>-36</v>
      </c>
      <c r="M406" s="339">
        <v>-0.97</v>
      </c>
      <c r="N406" s="337">
        <v>1</v>
      </c>
      <c r="O406" s="337">
        <v>1</v>
      </c>
      <c r="P406" s="337">
        <v>0</v>
      </c>
      <c r="Q406" s="337">
        <v>0</v>
      </c>
      <c r="R406" s="337">
        <v>0</v>
      </c>
      <c r="S406" s="337">
        <v>0</v>
      </c>
      <c r="T406" s="337">
        <v>0</v>
      </c>
      <c r="U406" s="337">
        <v>1</v>
      </c>
      <c r="V406" s="337">
        <v>143263</v>
      </c>
      <c r="W406" s="337">
        <v>1</v>
      </c>
    </row>
    <row r="407" spans="1:23">
      <c r="A407" s="337" t="s">
        <v>1006</v>
      </c>
      <c r="B407" s="337" t="s">
        <v>1007</v>
      </c>
      <c r="C407" s="337">
        <v>159</v>
      </c>
      <c r="D407" s="337">
        <v>1494999</v>
      </c>
      <c r="E407" s="337">
        <v>1494999</v>
      </c>
      <c r="F407" s="337">
        <v>1</v>
      </c>
      <c r="G407" s="337">
        <v>1</v>
      </c>
      <c r="H407" s="337">
        <v>1</v>
      </c>
      <c r="I407" s="337">
        <v>0</v>
      </c>
      <c r="J407" s="337">
        <v>0</v>
      </c>
      <c r="K407" s="337">
        <v>1</v>
      </c>
      <c r="L407" s="337">
        <v>0</v>
      </c>
      <c r="M407" s="337">
        <v>0</v>
      </c>
      <c r="N407" s="337">
        <v>1</v>
      </c>
      <c r="O407" s="337">
        <v>1</v>
      </c>
      <c r="P407" s="337">
        <v>0</v>
      </c>
      <c r="Q407" s="337">
        <v>0</v>
      </c>
      <c r="R407" s="337">
        <v>0</v>
      </c>
      <c r="S407" s="337">
        <v>0</v>
      </c>
      <c r="T407" s="337">
        <v>0</v>
      </c>
      <c r="U407" s="337">
        <v>1</v>
      </c>
      <c r="V407" s="337">
        <v>4005001</v>
      </c>
      <c r="W407" s="337">
        <v>41</v>
      </c>
    </row>
    <row r="408" spans="1:23">
      <c r="A408" s="337" t="s">
        <v>992</v>
      </c>
      <c r="B408" s="337" t="s">
        <v>993</v>
      </c>
      <c r="C408" s="337">
        <v>0</v>
      </c>
      <c r="D408" s="337">
        <v>0</v>
      </c>
      <c r="E408" s="337">
        <v>0</v>
      </c>
      <c r="F408" s="337">
        <v>162</v>
      </c>
      <c r="G408" s="337">
        <v>0</v>
      </c>
      <c r="H408" s="337">
        <v>162</v>
      </c>
      <c r="I408" s="337">
        <v>0</v>
      </c>
      <c r="J408" s="337">
        <v>0</v>
      </c>
      <c r="K408" s="337">
        <v>162</v>
      </c>
      <c r="L408" s="337">
        <v>0</v>
      </c>
      <c r="M408" s="337">
        <v>0</v>
      </c>
      <c r="N408" s="337">
        <v>0</v>
      </c>
      <c r="O408" s="337">
        <v>0</v>
      </c>
      <c r="P408" s="337">
        <v>0</v>
      </c>
      <c r="Q408" s="337">
        <v>0</v>
      </c>
      <c r="R408" s="337">
        <v>0</v>
      </c>
      <c r="S408" s="337">
        <v>0</v>
      </c>
      <c r="T408" s="337">
        <v>0</v>
      </c>
      <c r="U408" s="337">
        <v>126</v>
      </c>
      <c r="V408" s="337">
        <v>5500000</v>
      </c>
      <c r="W408" s="337">
        <v>2</v>
      </c>
    </row>
    <row r="409" spans="1:23">
      <c r="A409" s="337" t="s">
        <v>1008</v>
      </c>
      <c r="B409" s="337" t="s">
        <v>1009</v>
      </c>
      <c r="C409" s="337">
        <v>14</v>
      </c>
      <c r="D409" s="337">
        <v>86502</v>
      </c>
      <c r="E409" s="337">
        <v>11072256</v>
      </c>
      <c r="F409" s="337">
        <v>267</v>
      </c>
      <c r="G409" s="337">
        <v>128</v>
      </c>
      <c r="H409" s="337">
        <v>128</v>
      </c>
      <c r="I409" s="339">
        <v>-139</v>
      </c>
      <c r="J409" s="339">
        <v>-0.52</v>
      </c>
      <c r="K409" s="337">
        <v>128</v>
      </c>
      <c r="L409" s="339">
        <v>-139</v>
      </c>
      <c r="M409" s="339">
        <v>-0.52</v>
      </c>
      <c r="N409" s="337">
        <v>128</v>
      </c>
      <c r="O409" s="337">
        <v>128</v>
      </c>
      <c r="P409" s="337">
        <v>0</v>
      </c>
      <c r="Q409" s="337">
        <v>0</v>
      </c>
      <c r="R409" s="337">
        <v>0</v>
      </c>
      <c r="S409" s="337">
        <v>0</v>
      </c>
      <c r="T409" s="337">
        <v>0</v>
      </c>
      <c r="U409" s="337">
        <v>128</v>
      </c>
      <c r="V409" s="337">
        <v>2413498</v>
      </c>
      <c r="W409" s="337">
        <v>25</v>
      </c>
    </row>
    <row r="410" spans="1:23">
      <c r="A410" s="337" t="s">
        <v>996</v>
      </c>
      <c r="B410" s="337" t="s">
        <v>997</v>
      </c>
      <c r="C410" s="337">
        <v>2</v>
      </c>
      <c r="D410" s="337">
        <v>10100</v>
      </c>
      <c r="E410" s="337">
        <v>1040300</v>
      </c>
      <c r="F410" s="337">
        <v>353</v>
      </c>
      <c r="G410" s="337">
        <v>103</v>
      </c>
      <c r="H410" s="337">
        <v>103</v>
      </c>
      <c r="I410" s="339">
        <v>-250</v>
      </c>
      <c r="J410" s="339">
        <v>-0.71</v>
      </c>
      <c r="K410" s="337">
        <v>103</v>
      </c>
      <c r="L410" s="339">
        <v>-250</v>
      </c>
      <c r="M410" s="339">
        <v>-0.71</v>
      </c>
      <c r="N410" s="337">
        <v>103</v>
      </c>
      <c r="O410" s="337">
        <v>103</v>
      </c>
      <c r="P410" s="337">
        <v>0</v>
      </c>
      <c r="Q410" s="337">
        <v>0</v>
      </c>
      <c r="R410" s="337">
        <v>0</v>
      </c>
      <c r="S410" s="337">
        <v>0</v>
      </c>
      <c r="T410" s="337">
        <v>0</v>
      </c>
      <c r="U410" s="337">
        <v>103</v>
      </c>
      <c r="V410" s="337">
        <v>2489900</v>
      </c>
      <c r="W410" s="337">
        <v>25</v>
      </c>
    </row>
    <row r="411" spans="1:23">
      <c r="A411" s="337" t="s">
        <v>976</v>
      </c>
      <c r="B411" s="337" t="s">
        <v>977</v>
      </c>
      <c r="C411" s="337">
        <v>0</v>
      </c>
      <c r="D411" s="337">
        <v>0</v>
      </c>
      <c r="E411" s="337">
        <v>0</v>
      </c>
      <c r="F411" s="337">
        <v>192</v>
      </c>
      <c r="G411" s="337">
        <v>0</v>
      </c>
      <c r="H411" s="337">
        <v>192</v>
      </c>
      <c r="I411" s="337">
        <v>0</v>
      </c>
      <c r="J411" s="337">
        <v>0</v>
      </c>
      <c r="K411" s="337">
        <v>192</v>
      </c>
      <c r="L411" s="337">
        <v>0</v>
      </c>
      <c r="M411" s="337">
        <v>0</v>
      </c>
      <c r="N411" s="337">
        <v>0</v>
      </c>
      <c r="O411" s="337">
        <v>0</v>
      </c>
      <c r="P411" s="337">
        <v>0</v>
      </c>
      <c r="Q411" s="337">
        <v>0</v>
      </c>
      <c r="R411" s="337">
        <v>0</v>
      </c>
      <c r="S411" s="337">
        <v>0</v>
      </c>
      <c r="T411" s="337">
        <v>0</v>
      </c>
      <c r="U411" s="337">
        <v>123</v>
      </c>
      <c r="V411" s="337">
        <v>1500000</v>
      </c>
      <c r="W411" s="337">
        <v>15</v>
      </c>
    </row>
    <row r="412" spans="1:23">
      <c r="A412" s="337" t="s">
        <v>988</v>
      </c>
      <c r="B412" s="337" t="s">
        <v>989</v>
      </c>
      <c r="C412" s="337">
        <v>12</v>
      </c>
      <c r="D412" s="337">
        <v>102000</v>
      </c>
      <c r="E412" s="337">
        <v>33660000</v>
      </c>
      <c r="F412" s="337">
        <v>218</v>
      </c>
      <c r="G412" s="337">
        <v>330</v>
      </c>
      <c r="H412" s="337">
        <v>330</v>
      </c>
      <c r="I412" s="338">
        <v>112</v>
      </c>
      <c r="J412" s="338">
        <v>0.51</v>
      </c>
      <c r="K412" s="337">
        <v>330</v>
      </c>
      <c r="L412" s="338">
        <v>112</v>
      </c>
      <c r="M412" s="338">
        <v>0.51</v>
      </c>
      <c r="N412" s="337">
        <v>330</v>
      </c>
      <c r="O412" s="337">
        <v>330</v>
      </c>
      <c r="P412" s="337">
        <v>0</v>
      </c>
      <c r="Q412" s="337">
        <v>0</v>
      </c>
      <c r="R412" s="337">
        <v>0</v>
      </c>
      <c r="S412" s="337">
        <v>0</v>
      </c>
      <c r="T412" s="337">
        <v>0</v>
      </c>
      <c r="U412" s="337">
        <v>330</v>
      </c>
      <c r="V412" s="337">
        <v>3898000</v>
      </c>
      <c r="W412" s="337">
        <v>39</v>
      </c>
    </row>
    <row r="413" spans="1:23">
      <c r="A413" s="337" t="s">
        <v>972</v>
      </c>
      <c r="B413" s="337" t="s">
        <v>973</v>
      </c>
      <c r="C413" s="337">
        <v>70</v>
      </c>
      <c r="D413" s="337">
        <v>710094</v>
      </c>
      <c r="E413" s="337">
        <v>9941316</v>
      </c>
      <c r="F413" s="337">
        <v>43</v>
      </c>
      <c r="G413" s="337">
        <v>14</v>
      </c>
      <c r="H413" s="337">
        <v>14</v>
      </c>
      <c r="I413" s="339">
        <v>-29</v>
      </c>
      <c r="J413" s="339">
        <v>-0.67</v>
      </c>
      <c r="K413" s="337">
        <v>14</v>
      </c>
      <c r="L413" s="339">
        <v>-29</v>
      </c>
      <c r="M413" s="339">
        <v>-0.67</v>
      </c>
      <c r="N413" s="337">
        <v>14</v>
      </c>
      <c r="O413" s="337">
        <v>14</v>
      </c>
      <c r="P413" s="337">
        <v>0</v>
      </c>
      <c r="Q413" s="337">
        <v>0</v>
      </c>
      <c r="R413" s="337">
        <v>0</v>
      </c>
      <c r="S413" s="337">
        <v>0</v>
      </c>
      <c r="T413" s="337">
        <v>0</v>
      </c>
      <c r="U413" s="337">
        <v>14</v>
      </c>
      <c r="V413" s="337">
        <v>15289906</v>
      </c>
      <c r="W413" s="337">
        <v>153</v>
      </c>
    </row>
    <row r="414" spans="1:23">
      <c r="A414" s="337" t="s">
        <v>986</v>
      </c>
      <c r="B414" s="337" t="s">
        <v>987</v>
      </c>
      <c r="C414" s="337">
        <v>68</v>
      </c>
      <c r="D414" s="337">
        <v>602444</v>
      </c>
      <c r="E414" s="337">
        <v>602444</v>
      </c>
      <c r="F414" s="337">
        <v>38</v>
      </c>
      <c r="G414" s="337">
        <v>1</v>
      </c>
      <c r="H414" s="337">
        <v>1</v>
      </c>
      <c r="I414" s="339">
        <v>-37</v>
      </c>
      <c r="J414" s="339">
        <v>-0.97</v>
      </c>
      <c r="K414" s="337">
        <v>1</v>
      </c>
      <c r="L414" s="339">
        <v>-37</v>
      </c>
      <c r="M414" s="339">
        <v>-0.97</v>
      </c>
      <c r="N414" s="337">
        <v>1</v>
      </c>
      <c r="O414" s="337">
        <v>1</v>
      </c>
      <c r="P414" s="337">
        <v>0</v>
      </c>
      <c r="Q414" s="337">
        <v>0</v>
      </c>
      <c r="R414" s="337">
        <v>0</v>
      </c>
      <c r="S414" s="337">
        <v>0</v>
      </c>
      <c r="T414" s="337">
        <v>0</v>
      </c>
      <c r="U414" s="337">
        <v>1</v>
      </c>
      <c r="V414" s="337">
        <v>3397556</v>
      </c>
      <c r="W414" s="337">
        <v>34</v>
      </c>
    </row>
    <row r="415" spans="1:23">
      <c r="A415" s="337" t="s">
        <v>990</v>
      </c>
      <c r="B415" s="337" t="s">
        <v>991</v>
      </c>
      <c r="C415" s="337">
        <v>22</v>
      </c>
      <c r="D415" s="337">
        <v>173263</v>
      </c>
      <c r="E415" s="337">
        <v>1732630</v>
      </c>
      <c r="F415" s="337">
        <v>363</v>
      </c>
      <c r="G415" s="337">
        <v>10</v>
      </c>
      <c r="H415" s="337">
        <v>10</v>
      </c>
      <c r="I415" s="339">
        <v>-353</v>
      </c>
      <c r="J415" s="339">
        <v>-0.97</v>
      </c>
      <c r="K415" s="337">
        <v>10</v>
      </c>
      <c r="L415" s="339">
        <v>-353</v>
      </c>
      <c r="M415" s="339">
        <v>-0.97</v>
      </c>
      <c r="N415" s="337">
        <v>10</v>
      </c>
      <c r="O415" s="337">
        <v>10</v>
      </c>
      <c r="P415" s="337">
        <v>0</v>
      </c>
      <c r="Q415" s="337">
        <v>0</v>
      </c>
      <c r="R415" s="337">
        <v>0</v>
      </c>
      <c r="S415" s="337">
        <v>0</v>
      </c>
      <c r="T415" s="337">
        <v>0</v>
      </c>
      <c r="U415" s="337">
        <v>10</v>
      </c>
      <c r="V415" s="337">
        <v>1826737</v>
      </c>
      <c r="W415" s="337">
        <v>19</v>
      </c>
    </row>
    <row r="416" spans="1:23">
      <c r="A416" s="337" t="s">
        <v>1000</v>
      </c>
      <c r="B416" s="337" t="s">
        <v>1001</v>
      </c>
      <c r="C416" s="337">
        <v>1</v>
      </c>
      <c r="D416" s="337">
        <v>150</v>
      </c>
      <c r="E416" s="337">
        <v>44250</v>
      </c>
      <c r="F416" s="337">
        <v>266</v>
      </c>
      <c r="G416" s="337">
        <v>295</v>
      </c>
      <c r="H416" s="337">
        <v>295</v>
      </c>
      <c r="I416" s="338">
        <v>29</v>
      </c>
      <c r="J416" s="338">
        <v>0.11</v>
      </c>
      <c r="K416" s="337">
        <v>295</v>
      </c>
      <c r="L416" s="338">
        <v>29</v>
      </c>
      <c r="M416" s="338">
        <v>0.11</v>
      </c>
      <c r="N416" s="337">
        <v>295</v>
      </c>
      <c r="O416" s="337">
        <v>295</v>
      </c>
      <c r="P416" s="337">
        <v>0</v>
      </c>
      <c r="Q416" s="337">
        <v>0</v>
      </c>
      <c r="R416" s="337">
        <v>0</v>
      </c>
      <c r="S416" s="337">
        <v>0</v>
      </c>
      <c r="T416" s="337">
        <v>0</v>
      </c>
      <c r="U416" s="337">
        <v>295</v>
      </c>
      <c r="V416" s="337">
        <v>1999850</v>
      </c>
      <c r="W416" s="337">
        <v>40</v>
      </c>
    </row>
    <row r="417" spans="1:23">
      <c r="A417" s="337" t="s">
        <v>1004</v>
      </c>
      <c r="B417" s="337" t="s">
        <v>1005</v>
      </c>
      <c r="C417" s="337">
        <v>2</v>
      </c>
      <c r="D417" s="337">
        <v>16500</v>
      </c>
      <c r="E417" s="337">
        <v>2524500</v>
      </c>
      <c r="F417" s="337">
        <v>165</v>
      </c>
      <c r="G417" s="337">
        <v>153</v>
      </c>
      <c r="H417" s="337">
        <v>153</v>
      </c>
      <c r="I417" s="339">
        <v>-12</v>
      </c>
      <c r="J417" s="339">
        <v>-7.0000000000000007E-2</v>
      </c>
      <c r="K417" s="337">
        <v>153</v>
      </c>
      <c r="L417" s="339">
        <v>-12</v>
      </c>
      <c r="M417" s="339">
        <v>-7.0000000000000007E-2</v>
      </c>
      <c r="N417" s="337">
        <v>153</v>
      </c>
      <c r="O417" s="337">
        <v>153</v>
      </c>
      <c r="P417" s="337">
        <v>0</v>
      </c>
      <c r="Q417" s="337">
        <v>0</v>
      </c>
      <c r="R417" s="337">
        <v>0</v>
      </c>
      <c r="S417" s="337">
        <v>0</v>
      </c>
      <c r="T417" s="337">
        <v>0</v>
      </c>
      <c r="U417" s="337">
        <v>153</v>
      </c>
      <c r="V417" s="337">
        <v>5483500</v>
      </c>
      <c r="W417" s="337">
        <v>55</v>
      </c>
    </row>
    <row r="418" spans="1:23">
      <c r="A418" s="337" t="s">
        <v>970</v>
      </c>
      <c r="B418" s="337" t="s">
        <v>971</v>
      </c>
      <c r="C418" s="337">
        <v>3</v>
      </c>
      <c r="D418" s="337">
        <v>7700</v>
      </c>
      <c r="E418" s="337">
        <v>1147300</v>
      </c>
      <c r="F418" s="337">
        <v>219</v>
      </c>
      <c r="G418" s="337">
        <v>149</v>
      </c>
      <c r="H418" s="337">
        <v>149</v>
      </c>
      <c r="I418" s="339">
        <v>-70</v>
      </c>
      <c r="J418" s="339">
        <v>-0.32</v>
      </c>
      <c r="K418" s="337">
        <v>149</v>
      </c>
      <c r="L418" s="339">
        <v>-70</v>
      </c>
      <c r="M418" s="339">
        <v>-0.32</v>
      </c>
      <c r="N418" s="337">
        <v>149</v>
      </c>
      <c r="O418" s="337">
        <v>149</v>
      </c>
      <c r="P418" s="337">
        <v>0</v>
      </c>
      <c r="Q418" s="337">
        <v>0</v>
      </c>
      <c r="R418" s="337">
        <v>0</v>
      </c>
      <c r="S418" s="337">
        <v>0</v>
      </c>
      <c r="T418" s="337">
        <v>0</v>
      </c>
      <c r="U418" s="337">
        <v>149</v>
      </c>
      <c r="V418" s="337">
        <v>3492300</v>
      </c>
      <c r="W418" s="337">
        <v>35</v>
      </c>
    </row>
    <row r="419" spans="1:23">
      <c r="A419" s="337" t="s">
        <v>1081</v>
      </c>
      <c r="B419" s="337" t="s">
        <v>1082</v>
      </c>
      <c r="C419" s="337">
        <v>0</v>
      </c>
      <c r="D419" s="337">
        <v>0</v>
      </c>
      <c r="E419" s="337">
        <v>0</v>
      </c>
      <c r="F419" s="337">
        <v>296</v>
      </c>
      <c r="G419" s="337">
        <v>0</v>
      </c>
      <c r="H419" s="337">
        <v>296</v>
      </c>
      <c r="I419" s="337">
        <v>0</v>
      </c>
      <c r="J419" s="337">
        <v>0</v>
      </c>
      <c r="K419" s="337">
        <v>296</v>
      </c>
      <c r="L419" s="337">
        <v>0</v>
      </c>
      <c r="M419" s="337">
        <v>0</v>
      </c>
      <c r="N419" s="337">
        <v>0</v>
      </c>
      <c r="O419" s="337">
        <v>0</v>
      </c>
      <c r="P419" s="337">
        <v>0</v>
      </c>
      <c r="Q419" s="337">
        <v>0</v>
      </c>
      <c r="R419" s="337">
        <v>0</v>
      </c>
      <c r="S419" s="337">
        <v>0</v>
      </c>
      <c r="T419" s="337">
        <v>0</v>
      </c>
      <c r="U419" s="337">
        <v>244</v>
      </c>
      <c r="V419" s="337">
        <v>500000</v>
      </c>
      <c r="W419" s="337">
        <v>1</v>
      </c>
    </row>
    <row r="420" spans="1:23">
      <c r="A420" s="337" t="s">
        <v>1020</v>
      </c>
      <c r="B420" s="337" t="s">
        <v>1021</v>
      </c>
      <c r="C420" s="337">
        <v>1</v>
      </c>
      <c r="D420" s="337">
        <v>200</v>
      </c>
      <c r="E420" s="337">
        <v>27000</v>
      </c>
      <c r="F420" s="337">
        <v>343</v>
      </c>
      <c r="G420" s="337">
        <v>135</v>
      </c>
      <c r="H420" s="337">
        <v>135</v>
      </c>
      <c r="I420" s="339">
        <v>-208</v>
      </c>
      <c r="J420" s="339">
        <v>-0.61</v>
      </c>
      <c r="K420" s="337">
        <v>135</v>
      </c>
      <c r="L420" s="339">
        <v>-208</v>
      </c>
      <c r="M420" s="339">
        <v>-0.61</v>
      </c>
      <c r="N420" s="337">
        <v>135</v>
      </c>
      <c r="O420" s="337">
        <v>135</v>
      </c>
      <c r="P420" s="337">
        <v>0</v>
      </c>
      <c r="Q420" s="337">
        <v>0</v>
      </c>
      <c r="R420" s="337">
        <v>0</v>
      </c>
      <c r="S420" s="337">
        <v>0</v>
      </c>
      <c r="T420" s="337">
        <v>0</v>
      </c>
      <c r="U420" s="337">
        <v>135</v>
      </c>
      <c r="V420" s="337">
        <v>1999800</v>
      </c>
      <c r="W420" s="337">
        <v>20</v>
      </c>
    </row>
    <row r="421" spans="1:23">
      <c r="A421" s="337" t="s">
        <v>1115</v>
      </c>
      <c r="B421" s="337" t="s">
        <v>1116</v>
      </c>
      <c r="C421" s="337">
        <v>73</v>
      </c>
      <c r="D421" s="337">
        <v>633249</v>
      </c>
      <c r="E421" s="337">
        <v>633249</v>
      </c>
      <c r="F421" s="337">
        <v>4</v>
      </c>
      <c r="G421" s="337">
        <v>1</v>
      </c>
      <c r="H421" s="337">
        <v>1</v>
      </c>
      <c r="I421" s="339">
        <v>-3</v>
      </c>
      <c r="J421" s="339">
        <v>-0.75</v>
      </c>
      <c r="K421" s="337">
        <v>1</v>
      </c>
      <c r="L421" s="339">
        <v>-3</v>
      </c>
      <c r="M421" s="339">
        <v>-0.75</v>
      </c>
      <c r="N421" s="337">
        <v>1</v>
      </c>
      <c r="O421" s="337">
        <v>1</v>
      </c>
      <c r="P421" s="337">
        <v>0</v>
      </c>
      <c r="Q421" s="337">
        <v>0</v>
      </c>
      <c r="R421" s="337">
        <v>0</v>
      </c>
      <c r="S421" s="337">
        <v>0</v>
      </c>
      <c r="T421" s="337">
        <v>0</v>
      </c>
      <c r="U421" s="337">
        <v>1</v>
      </c>
      <c r="V421" s="337">
        <v>366751</v>
      </c>
      <c r="W421" s="337">
        <v>1</v>
      </c>
    </row>
    <row r="422" spans="1:23">
      <c r="A422" s="337" t="s">
        <v>980</v>
      </c>
      <c r="B422" s="337" t="s">
        <v>981</v>
      </c>
      <c r="C422" s="337">
        <v>5</v>
      </c>
      <c r="D422" s="337">
        <v>105513</v>
      </c>
      <c r="E422" s="337">
        <v>56660481</v>
      </c>
      <c r="F422" s="337">
        <v>696</v>
      </c>
      <c r="G422" s="337">
        <v>537</v>
      </c>
      <c r="H422" s="337">
        <v>537</v>
      </c>
      <c r="I422" s="339">
        <v>-159</v>
      </c>
      <c r="J422" s="339">
        <v>-0.23</v>
      </c>
      <c r="K422" s="337">
        <v>537</v>
      </c>
      <c r="L422" s="339">
        <v>-159</v>
      </c>
      <c r="M422" s="339">
        <v>-0.23</v>
      </c>
      <c r="N422" s="337">
        <v>537</v>
      </c>
      <c r="O422" s="337">
        <v>537</v>
      </c>
      <c r="P422" s="337">
        <v>0</v>
      </c>
      <c r="Q422" s="337">
        <v>0</v>
      </c>
      <c r="R422" s="337">
        <v>0</v>
      </c>
      <c r="S422" s="337">
        <v>0</v>
      </c>
      <c r="T422" s="337">
        <v>0</v>
      </c>
      <c r="U422" s="337">
        <v>537</v>
      </c>
      <c r="V422" s="337">
        <v>1894487</v>
      </c>
      <c r="W422" s="337">
        <v>19</v>
      </c>
    </row>
    <row r="423" spans="1:23">
      <c r="A423" s="337" t="s">
        <v>386</v>
      </c>
      <c r="B423" s="337" t="s">
        <v>388</v>
      </c>
      <c r="C423" s="337">
        <v>161</v>
      </c>
      <c r="D423" s="337">
        <v>259480</v>
      </c>
      <c r="E423" s="337">
        <v>7480666800</v>
      </c>
      <c r="F423" s="337">
        <v>28726</v>
      </c>
      <c r="G423" s="337">
        <v>28753</v>
      </c>
      <c r="H423" s="337">
        <v>29000</v>
      </c>
      <c r="I423" s="338">
        <v>274</v>
      </c>
      <c r="J423" s="338">
        <v>0.01</v>
      </c>
      <c r="K423" s="337">
        <v>28743</v>
      </c>
      <c r="L423" s="338">
        <v>17</v>
      </c>
      <c r="M423" s="337">
        <v>0</v>
      </c>
      <c r="N423" s="337">
        <v>28600</v>
      </c>
      <c r="O423" s="337">
        <v>29600</v>
      </c>
      <c r="P423" s="337">
        <v>6516</v>
      </c>
      <c r="Q423" s="337">
        <v>4.41</v>
      </c>
      <c r="R423" s="337">
        <v>1</v>
      </c>
      <c r="S423" s="337">
        <v>41</v>
      </c>
      <c r="T423" s="337">
        <v>28910</v>
      </c>
      <c r="U423" s="337">
        <v>29190</v>
      </c>
      <c r="V423" s="337">
        <v>37</v>
      </c>
      <c r="W423" s="337">
        <v>1</v>
      </c>
    </row>
    <row r="424" spans="1:23">
      <c r="A424" s="337" t="s">
        <v>1018</v>
      </c>
      <c r="B424" s="337" t="s">
        <v>1019</v>
      </c>
      <c r="C424" s="337">
        <v>1</v>
      </c>
      <c r="D424" s="337">
        <v>2000</v>
      </c>
      <c r="E424" s="337">
        <v>1104000</v>
      </c>
      <c r="F424" s="337">
        <v>879</v>
      </c>
      <c r="G424" s="337">
        <v>552</v>
      </c>
      <c r="H424" s="337">
        <v>552</v>
      </c>
      <c r="I424" s="339">
        <v>-327</v>
      </c>
      <c r="J424" s="339">
        <v>-0.37</v>
      </c>
      <c r="K424" s="337">
        <v>552</v>
      </c>
      <c r="L424" s="339">
        <v>-327</v>
      </c>
      <c r="M424" s="339">
        <v>-0.37</v>
      </c>
      <c r="N424" s="337">
        <v>552</v>
      </c>
      <c r="O424" s="337">
        <v>552</v>
      </c>
      <c r="P424" s="337">
        <v>0</v>
      </c>
      <c r="Q424" s="337">
        <v>0</v>
      </c>
      <c r="R424" s="337">
        <v>0</v>
      </c>
      <c r="S424" s="337">
        <v>0</v>
      </c>
      <c r="T424" s="337">
        <v>0</v>
      </c>
      <c r="U424" s="337">
        <v>552</v>
      </c>
      <c r="V424" s="337">
        <v>498000</v>
      </c>
      <c r="W424" s="337">
        <v>1</v>
      </c>
    </row>
    <row r="425" spans="1:23">
      <c r="A425" s="337" t="s">
        <v>353</v>
      </c>
      <c r="B425" s="337" t="s">
        <v>354</v>
      </c>
      <c r="C425" s="337">
        <v>206</v>
      </c>
      <c r="D425" s="337">
        <v>1107704</v>
      </c>
      <c r="E425" s="337">
        <v>3643352152</v>
      </c>
      <c r="F425" s="337">
        <v>3224</v>
      </c>
      <c r="G425" s="337">
        <v>3352</v>
      </c>
      <c r="H425" s="337">
        <v>3228</v>
      </c>
      <c r="I425" s="338">
        <v>4</v>
      </c>
      <c r="J425" s="337">
        <v>0</v>
      </c>
      <c r="K425" s="337">
        <v>3289</v>
      </c>
      <c r="L425" s="338">
        <v>65</v>
      </c>
      <c r="M425" s="338">
        <v>0.02</v>
      </c>
      <c r="N425" s="337">
        <v>3096</v>
      </c>
      <c r="O425" s="337">
        <v>3352</v>
      </c>
      <c r="P425" s="337">
        <v>0</v>
      </c>
      <c r="Q425" s="337">
        <v>0</v>
      </c>
      <c r="R425" s="337">
        <v>1</v>
      </c>
      <c r="S425" s="337">
        <v>8500</v>
      </c>
      <c r="T425" s="337">
        <v>3185</v>
      </c>
      <c r="U425" s="337">
        <v>3228</v>
      </c>
      <c r="V425" s="337">
        <v>402</v>
      </c>
      <c r="W425" s="337">
        <v>2</v>
      </c>
    </row>
    <row r="426" spans="1:23">
      <c r="A426" s="337" t="s">
        <v>1193</v>
      </c>
      <c r="B426" s="337" t="s">
        <v>1194</v>
      </c>
      <c r="C426" s="337">
        <v>2</v>
      </c>
      <c r="D426" s="337">
        <v>2508</v>
      </c>
      <c r="E426" s="337">
        <v>3390816</v>
      </c>
      <c r="F426" s="337">
        <v>1352</v>
      </c>
      <c r="G426" s="337">
        <v>1352</v>
      </c>
      <c r="H426" s="337">
        <v>1352</v>
      </c>
      <c r="I426" s="337">
        <v>0</v>
      </c>
      <c r="J426" s="337">
        <v>0</v>
      </c>
      <c r="K426" s="337">
        <v>1352</v>
      </c>
      <c r="L426" s="337">
        <v>0</v>
      </c>
      <c r="M426" s="337">
        <v>0</v>
      </c>
      <c r="N426" s="337">
        <v>1352</v>
      </c>
      <c r="O426" s="337">
        <v>1352</v>
      </c>
      <c r="P426" s="337">
        <v>0</v>
      </c>
      <c r="Q426" s="337">
        <v>0</v>
      </c>
      <c r="R426" s="337">
        <v>0</v>
      </c>
      <c r="S426" s="337">
        <v>0</v>
      </c>
      <c r="T426" s="337">
        <v>0</v>
      </c>
      <c r="U426" s="337">
        <v>0</v>
      </c>
      <c r="V426" s="337">
        <v>0</v>
      </c>
      <c r="W426" s="337">
        <v>0</v>
      </c>
    </row>
    <row r="427" spans="1:23">
      <c r="A427" s="337" t="s">
        <v>844</v>
      </c>
      <c r="B427" s="337" t="s">
        <v>845</v>
      </c>
      <c r="C427" s="337">
        <v>3</v>
      </c>
      <c r="D427" s="337">
        <v>15223</v>
      </c>
      <c r="E427" s="337">
        <v>43977780</v>
      </c>
      <c r="F427" s="337">
        <v>2902</v>
      </c>
      <c r="G427" s="337">
        <v>2900</v>
      </c>
      <c r="H427" s="337">
        <v>2860</v>
      </c>
      <c r="I427" s="339">
        <v>-42</v>
      </c>
      <c r="J427" s="339">
        <v>-0.01</v>
      </c>
      <c r="K427" s="337">
        <v>2889</v>
      </c>
      <c r="L427" s="339">
        <v>-13</v>
      </c>
      <c r="M427" s="337">
        <v>0</v>
      </c>
      <c r="N427" s="337">
        <v>2860</v>
      </c>
      <c r="O427" s="337">
        <v>2900</v>
      </c>
      <c r="P427" s="337">
        <v>0</v>
      </c>
      <c r="Q427" s="337">
        <v>0</v>
      </c>
      <c r="R427" s="337">
        <v>0</v>
      </c>
      <c r="S427" s="337">
        <v>0</v>
      </c>
      <c r="T427" s="337">
        <v>0</v>
      </c>
      <c r="U427" s="337">
        <v>0</v>
      </c>
      <c r="V427" s="337">
        <v>0</v>
      </c>
      <c r="W427" s="337">
        <v>0</v>
      </c>
    </row>
    <row r="428" spans="1:23">
      <c r="A428" s="337" t="s">
        <v>1195</v>
      </c>
      <c r="B428" s="337" t="s">
        <v>1196</v>
      </c>
      <c r="C428" s="337">
        <v>1</v>
      </c>
      <c r="D428" s="337">
        <v>15236</v>
      </c>
      <c r="E428" s="337">
        <v>70085600</v>
      </c>
      <c r="F428" s="337">
        <v>4533</v>
      </c>
      <c r="G428" s="337">
        <v>4600</v>
      </c>
      <c r="H428" s="337">
        <v>4600</v>
      </c>
      <c r="I428" s="338">
        <v>67</v>
      </c>
      <c r="J428" s="338">
        <v>0.01</v>
      </c>
      <c r="K428" s="337">
        <v>4600</v>
      </c>
      <c r="L428" s="338">
        <v>67</v>
      </c>
      <c r="M428" s="338">
        <v>0.01</v>
      </c>
      <c r="N428" s="337">
        <v>4600</v>
      </c>
      <c r="O428" s="337">
        <v>4600</v>
      </c>
      <c r="P428" s="337">
        <v>0</v>
      </c>
      <c r="Q428" s="337">
        <v>0</v>
      </c>
      <c r="R428" s="337">
        <v>0</v>
      </c>
      <c r="S428" s="337">
        <v>0</v>
      </c>
      <c r="T428" s="337">
        <v>0</v>
      </c>
      <c r="U428" s="337">
        <v>0</v>
      </c>
      <c r="V428" s="337">
        <v>0</v>
      </c>
      <c r="W428" s="337">
        <v>0</v>
      </c>
    </row>
    <row r="429" spans="1:23">
      <c r="A429" s="337" t="s">
        <v>802</v>
      </c>
      <c r="B429" s="337" t="s">
        <v>803</v>
      </c>
      <c r="C429" s="337">
        <v>114</v>
      </c>
      <c r="D429" s="337">
        <v>803520</v>
      </c>
      <c r="E429" s="337">
        <v>3025666850</v>
      </c>
      <c r="F429" s="337">
        <v>3622</v>
      </c>
      <c r="G429" s="337">
        <v>3766</v>
      </c>
      <c r="H429" s="337">
        <v>3736</v>
      </c>
      <c r="I429" s="338">
        <v>114</v>
      </c>
      <c r="J429" s="338">
        <v>0.03</v>
      </c>
      <c r="K429" s="337">
        <v>3759</v>
      </c>
      <c r="L429" s="338">
        <v>137</v>
      </c>
      <c r="M429" s="338">
        <v>0.04</v>
      </c>
      <c r="N429" s="337">
        <v>3626</v>
      </c>
      <c r="O429" s="337">
        <v>3766</v>
      </c>
      <c r="P429" s="337">
        <v>0</v>
      </c>
      <c r="Q429" s="337">
        <v>0</v>
      </c>
      <c r="R429" s="337">
        <v>1</v>
      </c>
      <c r="S429" s="337">
        <v>2000</v>
      </c>
      <c r="T429" s="337">
        <v>3633</v>
      </c>
      <c r="U429" s="337">
        <v>3736</v>
      </c>
      <c r="V429" s="337">
        <v>151</v>
      </c>
      <c r="W429" s="337">
        <v>1</v>
      </c>
    </row>
    <row r="430" spans="1:23">
      <c r="A430" s="337" t="s">
        <v>721</v>
      </c>
      <c r="B430" s="337" t="s">
        <v>722</v>
      </c>
      <c r="C430" s="337">
        <v>46</v>
      </c>
      <c r="D430" s="337">
        <v>201050</v>
      </c>
      <c r="E430" s="337">
        <v>782162702</v>
      </c>
      <c r="F430" s="337">
        <v>3911</v>
      </c>
      <c r="G430" s="337">
        <v>3962</v>
      </c>
      <c r="H430" s="337">
        <v>3919</v>
      </c>
      <c r="I430" s="338">
        <v>8</v>
      </c>
      <c r="J430" s="337">
        <v>0</v>
      </c>
      <c r="K430" s="337">
        <v>3910</v>
      </c>
      <c r="L430" s="339">
        <v>-1</v>
      </c>
      <c r="M430" s="337">
        <v>0</v>
      </c>
      <c r="N430" s="337">
        <v>3772</v>
      </c>
      <c r="O430" s="337">
        <v>3962</v>
      </c>
      <c r="P430" s="337">
        <v>0</v>
      </c>
      <c r="Q430" s="337">
        <v>0</v>
      </c>
      <c r="R430" s="337">
        <v>2</v>
      </c>
      <c r="S430" s="337">
        <v>2915</v>
      </c>
      <c r="T430" s="337">
        <v>3812</v>
      </c>
      <c r="U430" s="337">
        <v>3919</v>
      </c>
      <c r="V430" s="337">
        <v>5000</v>
      </c>
      <c r="W430" s="337">
        <v>1</v>
      </c>
    </row>
    <row r="431" spans="1:23">
      <c r="A431" s="337" t="s">
        <v>265</v>
      </c>
      <c r="B431" s="337" t="s">
        <v>266</v>
      </c>
      <c r="C431" s="337">
        <v>170</v>
      </c>
      <c r="D431" s="337">
        <v>1530353</v>
      </c>
      <c r="E431" s="337">
        <v>3997092270</v>
      </c>
      <c r="F431" s="337">
        <v>2536</v>
      </c>
      <c r="G431" s="337">
        <v>2600</v>
      </c>
      <c r="H431" s="337">
        <v>2629</v>
      </c>
      <c r="I431" s="338">
        <v>93</v>
      </c>
      <c r="J431" s="338">
        <v>0.04</v>
      </c>
      <c r="K431" s="337">
        <v>2584</v>
      </c>
      <c r="L431" s="338">
        <v>48</v>
      </c>
      <c r="M431" s="338">
        <v>0.02</v>
      </c>
      <c r="N431" s="337">
        <v>2589</v>
      </c>
      <c r="O431" s="337">
        <v>2637</v>
      </c>
      <c r="P431" s="337">
        <v>433</v>
      </c>
      <c r="Q431" s="337">
        <v>5.97</v>
      </c>
      <c r="R431" s="337">
        <v>1</v>
      </c>
      <c r="S431" s="337">
        <v>122</v>
      </c>
      <c r="T431" s="337">
        <v>2600</v>
      </c>
      <c r="U431" s="337">
        <v>2630</v>
      </c>
      <c r="V431" s="337">
        <v>1990</v>
      </c>
      <c r="W431" s="337">
        <v>1</v>
      </c>
    </row>
    <row r="432" spans="1:23">
      <c r="A432" s="337" t="s">
        <v>833</v>
      </c>
      <c r="B432" s="337" t="s">
        <v>834</v>
      </c>
      <c r="C432" s="337">
        <v>197</v>
      </c>
      <c r="D432" s="337">
        <v>2753650</v>
      </c>
      <c r="E432" s="337">
        <v>5033765849</v>
      </c>
      <c r="F432" s="337">
        <v>1795</v>
      </c>
      <c r="G432" s="337">
        <v>1865</v>
      </c>
      <c r="H432" s="337">
        <v>1789</v>
      </c>
      <c r="I432" s="339">
        <v>-6</v>
      </c>
      <c r="J432" s="337">
        <v>0</v>
      </c>
      <c r="K432" s="337">
        <v>1828</v>
      </c>
      <c r="L432" s="338">
        <v>33</v>
      </c>
      <c r="M432" s="338">
        <v>0.02</v>
      </c>
      <c r="N432" s="337">
        <v>1732</v>
      </c>
      <c r="O432" s="337">
        <v>1866</v>
      </c>
      <c r="P432" s="337">
        <v>296</v>
      </c>
      <c r="Q432" s="337">
        <v>6.18</v>
      </c>
      <c r="R432" s="337">
        <v>1</v>
      </c>
      <c r="S432" s="337">
        <v>10000</v>
      </c>
      <c r="T432" s="337">
        <v>1755</v>
      </c>
      <c r="U432" s="337">
        <v>1789</v>
      </c>
      <c r="V432" s="337">
        <v>246</v>
      </c>
      <c r="W432" s="337">
        <v>1</v>
      </c>
    </row>
    <row r="433" spans="1:23">
      <c r="A433" s="337" t="s">
        <v>297</v>
      </c>
      <c r="B433" s="337" t="s">
        <v>298</v>
      </c>
      <c r="C433" s="337">
        <v>16</v>
      </c>
      <c r="D433" s="337">
        <v>213274</v>
      </c>
      <c r="E433" s="337">
        <v>319424119</v>
      </c>
      <c r="F433" s="337">
        <v>1485</v>
      </c>
      <c r="G433" s="337">
        <v>1530</v>
      </c>
      <c r="H433" s="337">
        <v>1426</v>
      </c>
      <c r="I433" s="339">
        <v>-59</v>
      </c>
      <c r="J433" s="339">
        <v>-0.04</v>
      </c>
      <c r="K433" s="337">
        <v>1498</v>
      </c>
      <c r="L433" s="338">
        <v>13</v>
      </c>
      <c r="M433" s="338">
        <v>0.01</v>
      </c>
      <c r="N433" s="337">
        <v>1426</v>
      </c>
      <c r="O433" s="337">
        <v>1530</v>
      </c>
      <c r="P433" s="337">
        <v>0</v>
      </c>
      <c r="Q433" s="337">
        <v>0</v>
      </c>
      <c r="R433" s="337">
        <v>1</v>
      </c>
      <c r="S433" s="337">
        <v>2200</v>
      </c>
      <c r="T433" s="337">
        <v>1397</v>
      </c>
      <c r="U433" s="337">
        <v>1426</v>
      </c>
      <c r="V433" s="337">
        <v>7386</v>
      </c>
      <c r="W433" s="337">
        <v>1</v>
      </c>
    </row>
    <row r="434" spans="1:23">
      <c r="A434" s="337" t="s">
        <v>878</v>
      </c>
      <c r="B434" s="337" t="s">
        <v>879</v>
      </c>
      <c r="C434" s="337">
        <v>8</v>
      </c>
      <c r="D434" s="337">
        <v>200000</v>
      </c>
      <c r="E434" s="337">
        <v>199990000</v>
      </c>
      <c r="F434" s="337">
        <v>984</v>
      </c>
      <c r="G434" s="337">
        <v>1000</v>
      </c>
      <c r="H434" s="337">
        <v>1000</v>
      </c>
      <c r="I434" s="338">
        <v>16</v>
      </c>
      <c r="J434" s="338">
        <v>0.02</v>
      </c>
      <c r="K434" s="337">
        <v>1000</v>
      </c>
      <c r="L434" s="338">
        <v>16</v>
      </c>
      <c r="M434" s="338">
        <v>0.02</v>
      </c>
      <c r="N434" s="337">
        <v>999</v>
      </c>
      <c r="O434" s="337">
        <v>1000</v>
      </c>
      <c r="P434" s="337">
        <v>0</v>
      </c>
      <c r="Q434" s="337">
        <v>0</v>
      </c>
      <c r="R434" s="337">
        <v>0</v>
      </c>
      <c r="S434" s="337">
        <v>0</v>
      </c>
      <c r="T434" s="337">
        <v>0</v>
      </c>
      <c r="U434" s="337">
        <v>0</v>
      </c>
      <c r="V434" s="337">
        <v>0</v>
      </c>
      <c r="W434" s="337">
        <v>0</v>
      </c>
    </row>
    <row r="435" spans="1:23">
      <c r="A435" s="337" t="s">
        <v>450</v>
      </c>
      <c r="B435" s="337" t="s">
        <v>451</v>
      </c>
      <c r="C435" s="337">
        <v>0</v>
      </c>
      <c r="D435" s="337">
        <v>0</v>
      </c>
      <c r="E435" s="337">
        <v>0</v>
      </c>
      <c r="F435" s="337">
        <v>1415</v>
      </c>
      <c r="G435" s="337">
        <v>1415</v>
      </c>
      <c r="H435" s="337">
        <v>1415</v>
      </c>
      <c r="I435" s="337">
        <v>0</v>
      </c>
      <c r="J435" s="337">
        <v>0</v>
      </c>
      <c r="K435" s="337">
        <v>1415</v>
      </c>
      <c r="L435" s="337">
        <v>0</v>
      </c>
      <c r="M435" s="337">
        <v>0</v>
      </c>
      <c r="N435" s="337">
        <v>0</v>
      </c>
      <c r="O435" s="337">
        <v>0</v>
      </c>
      <c r="P435" s="337">
        <v>0</v>
      </c>
      <c r="Q435" s="337">
        <v>0</v>
      </c>
      <c r="R435" s="337">
        <v>7</v>
      </c>
      <c r="S435" s="337">
        <v>10000</v>
      </c>
      <c r="T435" s="337">
        <v>1345</v>
      </c>
      <c r="U435" s="337">
        <v>1482</v>
      </c>
      <c r="V435" s="337">
        <v>4000</v>
      </c>
      <c r="W435" s="337">
        <v>1</v>
      </c>
    </row>
    <row r="436" spans="1:23">
      <c r="A436" s="337" t="s">
        <v>1137</v>
      </c>
      <c r="B436" s="337" t="s">
        <v>1138</v>
      </c>
      <c r="C436" s="337">
        <v>1064</v>
      </c>
      <c r="D436" s="337">
        <v>6487027</v>
      </c>
      <c r="E436" s="337">
        <v>37046199160</v>
      </c>
      <c r="F436" s="337">
        <v>5883</v>
      </c>
      <c r="G436" s="337">
        <v>5702</v>
      </c>
      <c r="H436" s="337">
        <v>5648</v>
      </c>
      <c r="I436" s="339">
        <v>-235</v>
      </c>
      <c r="J436" s="339">
        <v>-0.04</v>
      </c>
      <c r="K436" s="337">
        <v>5711</v>
      </c>
      <c r="L436" s="339">
        <v>-172</v>
      </c>
      <c r="M436" s="339">
        <v>-0.03</v>
      </c>
      <c r="N436" s="337">
        <v>5648</v>
      </c>
      <c r="O436" s="337">
        <v>5880</v>
      </c>
      <c r="P436" s="337">
        <v>0</v>
      </c>
      <c r="Q436" s="337">
        <v>0</v>
      </c>
      <c r="R436" s="337">
        <v>0</v>
      </c>
      <c r="S436" s="337">
        <v>0</v>
      </c>
      <c r="T436" s="337">
        <v>0</v>
      </c>
      <c r="U436" s="337">
        <v>5648</v>
      </c>
      <c r="V436" s="337">
        <v>1087517</v>
      </c>
      <c r="W436" s="337">
        <v>40</v>
      </c>
    </row>
    <row r="437" spans="1:23">
      <c r="A437" s="337" t="s">
        <v>755</v>
      </c>
      <c r="B437" s="337" t="s">
        <v>756</v>
      </c>
      <c r="C437" s="337">
        <v>114</v>
      </c>
      <c r="D437" s="337">
        <v>2037336</v>
      </c>
      <c r="E437" s="337">
        <v>7100115960</v>
      </c>
      <c r="F437" s="337">
        <v>3351</v>
      </c>
      <c r="G437" s="337">
        <v>3485</v>
      </c>
      <c r="H437" s="337">
        <v>3485</v>
      </c>
      <c r="I437" s="338">
        <v>134</v>
      </c>
      <c r="J437" s="338">
        <v>0.04</v>
      </c>
      <c r="K437" s="337">
        <v>3485</v>
      </c>
      <c r="L437" s="338">
        <v>134</v>
      </c>
      <c r="M437" s="338">
        <v>0.04</v>
      </c>
      <c r="N437" s="337">
        <v>3485</v>
      </c>
      <c r="O437" s="337">
        <v>3485</v>
      </c>
      <c r="P437" s="337">
        <v>1295</v>
      </c>
      <c r="Q437" s="337">
        <v>2.69</v>
      </c>
      <c r="R437" s="337">
        <v>73</v>
      </c>
      <c r="S437" s="337">
        <v>3362415</v>
      </c>
      <c r="T437" s="337">
        <v>3485</v>
      </c>
      <c r="U437" s="337">
        <v>3645</v>
      </c>
      <c r="V437" s="337">
        <v>1409</v>
      </c>
      <c r="W437" s="337">
        <v>1</v>
      </c>
    </row>
    <row r="438" spans="1:23">
      <c r="A438" s="337" t="s">
        <v>267</v>
      </c>
      <c r="B438" s="337" t="s">
        <v>268</v>
      </c>
      <c r="C438" s="337">
        <v>1610</v>
      </c>
      <c r="D438" s="337">
        <v>23479751</v>
      </c>
      <c r="E438" s="337">
        <v>21526727538</v>
      </c>
      <c r="F438" s="337">
        <v>936</v>
      </c>
      <c r="G438" s="337">
        <v>949</v>
      </c>
      <c r="H438" s="337">
        <v>904</v>
      </c>
      <c r="I438" s="339">
        <v>-32</v>
      </c>
      <c r="J438" s="339">
        <v>-0.03</v>
      </c>
      <c r="K438" s="337">
        <v>917</v>
      </c>
      <c r="L438" s="339">
        <v>-19</v>
      </c>
      <c r="M438" s="339">
        <v>-0.02</v>
      </c>
      <c r="N438" s="337">
        <v>901</v>
      </c>
      <c r="O438" s="337">
        <v>949</v>
      </c>
      <c r="P438" s="337">
        <v>112</v>
      </c>
      <c r="Q438" s="337">
        <v>8.19</v>
      </c>
      <c r="R438" s="337">
        <v>4</v>
      </c>
      <c r="S438" s="337">
        <v>10500</v>
      </c>
      <c r="T438" s="337">
        <v>901</v>
      </c>
      <c r="U438" s="337">
        <v>904</v>
      </c>
      <c r="V438" s="337">
        <v>1000</v>
      </c>
      <c r="W438" s="337">
        <v>1</v>
      </c>
    </row>
    <row r="439" spans="1:23">
      <c r="A439" s="337" t="s">
        <v>16</v>
      </c>
      <c r="B439" s="337" t="s">
        <v>287</v>
      </c>
      <c r="C439" s="337">
        <v>841</v>
      </c>
      <c r="D439" s="337">
        <v>9711332</v>
      </c>
      <c r="E439" s="337">
        <v>22227500422</v>
      </c>
      <c r="F439" s="337">
        <v>2314</v>
      </c>
      <c r="G439" s="337">
        <v>2332</v>
      </c>
      <c r="H439" s="337">
        <v>2280</v>
      </c>
      <c r="I439" s="339">
        <v>-34</v>
      </c>
      <c r="J439" s="339">
        <v>-0.01</v>
      </c>
      <c r="K439" s="337">
        <v>2294</v>
      </c>
      <c r="L439" s="339">
        <v>-20</v>
      </c>
      <c r="M439" s="339">
        <v>-0.01</v>
      </c>
      <c r="N439" s="337">
        <v>2250</v>
      </c>
      <c r="O439" s="337">
        <v>2346</v>
      </c>
      <c r="P439" s="337">
        <v>408</v>
      </c>
      <c r="Q439" s="337">
        <v>5.62</v>
      </c>
      <c r="R439" s="337">
        <v>2</v>
      </c>
      <c r="S439" s="337">
        <v>112962</v>
      </c>
      <c r="T439" s="337">
        <v>2280</v>
      </c>
      <c r="U439" s="337">
        <v>2283</v>
      </c>
      <c r="V439" s="337">
        <v>972</v>
      </c>
      <c r="W439" s="337">
        <v>1</v>
      </c>
    </row>
    <row r="440" spans="1:23">
      <c r="A440" s="337" t="s">
        <v>568</v>
      </c>
      <c r="B440" s="337" t="s">
        <v>569</v>
      </c>
      <c r="C440" s="337">
        <v>15</v>
      </c>
      <c r="D440" s="337">
        <v>30541</v>
      </c>
      <c r="E440" s="337">
        <v>46247333</v>
      </c>
      <c r="F440" s="337">
        <v>1576</v>
      </c>
      <c r="G440" s="337">
        <v>1513</v>
      </c>
      <c r="H440" s="337">
        <v>1513</v>
      </c>
      <c r="I440" s="339">
        <v>-63</v>
      </c>
      <c r="J440" s="339">
        <v>-0.04</v>
      </c>
      <c r="K440" s="337">
        <v>1574</v>
      </c>
      <c r="L440" s="339">
        <v>-2</v>
      </c>
      <c r="M440" s="337">
        <v>0</v>
      </c>
      <c r="N440" s="337">
        <v>1513</v>
      </c>
      <c r="O440" s="337">
        <v>1633</v>
      </c>
      <c r="P440" s="337">
        <v>0</v>
      </c>
      <c r="Q440" s="337">
        <v>0</v>
      </c>
      <c r="R440" s="337">
        <v>0</v>
      </c>
      <c r="S440" s="337">
        <v>0</v>
      </c>
      <c r="T440" s="337">
        <v>0</v>
      </c>
      <c r="U440" s="337">
        <v>1629</v>
      </c>
      <c r="V440" s="337">
        <v>500</v>
      </c>
      <c r="W440" s="337">
        <v>1</v>
      </c>
    </row>
    <row r="441" spans="1:23">
      <c r="A441" s="337" t="s">
        <v>98</v>
      </c>
      <c r="B441" s="337" t="s">
        <v>848</v>
      </c>
      <c r="C441" s="337">
        <v>34</v>
      </c>
      <c r="D441" s="337">
        <v>148410</v>
      </c>
      <c r="E441" s="337">
        <v>342993909</v>
      </c>
      <c r="F441" s="337">
        <v>2310</v>
      </c>
      <c r="G441" s="337">
        <v>2381</v>
      </c>
      <c r="H441" s="337">
        <v>2260</v>
      </c>
      <c r="I441" s="339">
        <v>-50</v>
      </c>
      <c r="J441" s="339">
        <v>-0.02</v>
      </c>
      <c r="K441" s="337">
        <v>2310</v>
      </c>
      <c r="L441" s="337">
        <v>0</v>
      </c>
      <c r="M441" s="337">
        <v>0</v>
      </c>
      <c r="N441" s="337">
        <v>2260</v>
      </c>
      <c r="O441" s="337">
        <v>2381</v>
      </c>
      <c r="P441" s="337">
        <v>0</v>
      </c>
      <c r="Q441" s="337">
        <v>0</v>
      </c>
      <c r="R441" s="337">
        <v>1</v>
      </c>
      <c r="S441" s="337">
        <v>2000</v>
      </c>
      <c r="T441" s="337">
        <v>2255</v>
      </c>
      <c r="U441" s="337">
        <v>2300</v>
      </c>
      <c r="V441" s="337">
        <v>7287</v>
      </c>
      <c r="W441" s="337">
        <v>2</v>
      </c>
    </row>
    <row r="442" spans="1:23">
      <c r="A442" s="337" t="s">
        <v>395</v>
      </c>
      <c r="B442" s="337" t="s">
        <v>396</v>
      </c>
      <c r="C442" s="337">
        <v>1263</v>
      </c>
      <c r="D442" s="337">
        <v>11683571</v>
      </c>
      <c r="E442" s="337">
        <v>11536682035</v>
      </c>
      <c r="F442" s="337">
        <v>986</v>
      </c>
      <c r="G442" s="337">
        <v>1025</v>
      </c>
      <c r="H442" s="337">
        <v>964</v>
      </c>
      <c r="I442" s="339">
        <v>-22</v>
      </c>
      <c r="J442" s="339">
        <v>-0.02</v>
      </c>
      <c r="K442" s="337">
        <v>987</v>
      </c>
      <c r="L442" s="338">
        <v>1</v>
      </c>
      <c r="M442" s="337">
        <v>0</v>
      </c>
      <c r="N442" s="337">
        <v>952</v>
      </c>
      <c r="O442" s="337">
        <v>1025</v>
      </c>
      <c r="P442" s="337">
        <v>0</v>
      </c>
      <c r="Q442" s="337">
        <v>0</v>
      </c>
      <c r="R442" s="337">
        <v>1</v>
      </c>
      <c r="S442" s="337">
        <v>5000</v>
      </c>
      <c r="T442" s="337">
        <v>961</v>
      </c>
      <c r="U442" s="337">
        <v>969</v>
      </c>
      <c r="V442" s="337">
        <v>10000</v>
      </c>
      <c r="W442" s="337">
        <v>1</v>
      </c>
    </row>
    <row r="443" spans="1:23">
      <c r="A443" s="337" t="s">
        <v>835</v>
      </c>
      <c r="B443" s="337" t="s">
        <v>836</v>
      </c>
      <c r="C443" s="337">
        <v>147</v>
      </c>
      <c r="D443" s="337">
        <v>649653</v>
      </c>
      <c r="E443" s="337">
        <v>1965795807</v>
      </c>
      <c r="F443" s="337">
        <v>3033</v>
      </c>
      <c r="G443" s="337">
        <v>3065</v>
      </c>
      <c r="H443" s="337">
        <v>2953</v>
      </c>
      <c r="I443" s="339">
        <v>-80</v>
      </c>
      <c r="J443" s="339">
        <v>-0.03</v>
      </c>
      <c r="K443" s="337">
        <v>3032</v>
      </c>
      <c r="L443" s="339">
        <v>-1</v>
      </c>
      <c r="M443" s="337">
        <v>0</v>
      </c>
      <c r="N443" s="337">
        <v>2953</v>
      </c>
      <c r="O443" s="337">
        <v>3070</v>
      </c>
      <c r="P443" s="337">
        <v>650</v>
      </c>
      <c r="Q443" s="337">
        <v>4.66</v>
      </c>
      <c r="R443" s="337">
        <v>2</v>
      </c>
      <c r="S443" s="337">
        <v>17000</v>
      </c>
      <c r="T443" s="337">
        <v>2950</v>
      </c>
      <c r="U443" s="337">
        <v>2989</v>
      </c>
      <c r="V443" s="337">
        <v>1000</v>
      </c>
      <c r="W443" s="337">
        <v>1</v>
      </c>
    </row>
    <row r="444" spans="1:23">
      <c r="A444" s="337" t="s">
        <v>24</v>
      </c>
      <c r="B444" s="337" t="s">
        <v>269</v>
      </c>
      <c r="C444" s="337">
        <v>333</v>
      </c>
      <c r="D444" s="337">
        <v>2224563</v>
      </c>
      <c r="E444" s="337">
        <v>4548547592</v>
      </c>
      <c r="F444" s="337">
        <v>2101</v>
      </c>
      <c r="G444" s="337">
        <v>2140</v>
      </c>
      <c r="H444" s="337">
        <v>2017</v>
      </c>
      <c r="I444" s="339">
        <v>-84</v>
      </c>
      <c r="J444" s="339">
        <v>-0.04</v>
      </c>
      <c r="K444" s="337">
        <v>2045</v>
      </c>
      <c r="L444" s="339">
        <v>-56</v>
      </c>
      <c r="M444" s="339">
        <v>-0.03</v>
      </c>
      <c r="N444" s="337">
        <v>2017</v>
      </c>
      <c r="O444" s="337">
        <v>2140</v>
      </c>
      <c r="P444" s="337">
        <v>0</v>
      </c>
      <c r="Q444" s="337">
        <v>0</v>
      </c>
      <c r="R444" s="337">
        <v>1</v>
      </c>
      <c r="S444" s="337">
        <v>1000</v>
      </c>
      <c r="T444" s="337">
        <v>1880</v>
      </c>
      <c r="U444" s="337">
        <v>2017</v>
      </c>
      <c r="V444" s="337">
        <v>444052</v>
      </c>
      <c r="W444" s="337">
        <v>14</v>
      </c>
    </row>
    <row r="445" spans="1:23">
      <c r="A445" s="337" t="s">
        <v>336</v>
      </c>
      <c r="B445" s="337" t="s">
        <v>337</v>
      </c>
      <c r="C445" s="337">
        <v>28</v>
      </c>
      <c r="D445" s="337">
        <v>32693</v>
      </c>
      <c r="E445" s="337">
        <v>553023500</v>
      </c>
      <c r="F445" s="337">
        <v>17341</v>
      </c>
      <c r="G445" s="337">
        <v>16660</v>
      </c>
      <c r="H445" s="337">
        <v>17000</v>
      </c>
      <c r="I445" s="339">
        <v>-341</v>
      </c>
      <c r="J445" s="339">
        <v>-0.02</v>
      </c>
      <c r="K445" s="337">
        <v>17312</v>
      </c>
      <c r="L445" s="339">
        <v>-29</v>
      </c>
      <c r="M445" s="337">
        <v>0</v>
      </c>
      <c r="N445" s="337">
        <v>16660</v>
      </c>
      <c r="O445" s="337">
        <v>17000</v>
      </c>
      <c r="P445" s="337">
        <v>2402</v>
      </c>
      <c r="Q445" s="337">
        <v>7.21</v>
      </c>
      <c r="R445" s="337">
        <v>1</v>
      </c>
      <c r="S445" s="337">
        <v>25238</v>
      </c>
      <c r="T445" s="337">
        <v>17000</v>
      </c>
      <c r="U445" s="337">
        <v>17529</v>
      </c>
      <c r="V445" s="337">
        <v>506</v>
      </c>
      <c r="W445" s="337">
        <v>1</v>
      </c>
    </row>
    <row r="446" spans="1:23">
      <c r="A446" s="337" t="s">
        <v>270</v>
      </c>
      <c r="B446" s="337" t="s">
        <v>271</v>
      </c>
      <c r="C446" s="337">
        <v>112</v>
      </c>
      <c r="D446" s="337">
        <v>207773</v>
      </c>
      <c r="E446" s="337">
        <v>1493545323</v>
      </c>
      <c r="F446" s="337">
        <v>7431</v>
      </c>
      <c r="G446" s="337">
        <v>7554</v>
      </c>
      <c r="H446" s="337">
        <v>7134</v>
      </c>
      <c r="I446" s="339">
        <v>-297</v>
      </c>
      <c r="J446" s="339">
        <v>-0.04</v>
      </c>
      <c r="K446" s="337">
        <v>7319</v>
      </c>
      <c r="L446" s="339">
        <v>-112</v>
      </c>
      <c r="M446" s="339">
        <v>-0.02</v>
      </c>
      <c r="N446" s="337">
        <v>7134</v>
      </c>
      <c r="O446" s="337">
        <v>7554</v>
      </c>
      <c r="P446" s="337">
        <v>216</v>
      </c>
      <c r="Q446" s="337">
        <v>33.880000000000003</v>
      </c>
      <c r="R446" s="337">
        <v>1</v>
      </c>
      <c r="S446" s="337">
        <v>145</v>
      </c>
      <c r="T446" s="337">
        <v>7100</v>
      </c>
      <c r="U446" s="337">
        <v>7134</v>
      </c>
      <c r="V446" s="337">
        <v>69604</v>
      </c>
      <c r="W446" s="337">
        <v>12</v>
      </c>
    </row>
    <row r="447" spans="1:23">
      <c r="A447" s="337" t="s">
        <v>323</v>
      </c>
      <c r="B447" s="337" t="s">
        <v>325</v>
      </c>
      <c r="C447" s="337">
        <v>500</v>
      </c>
      <c r="D447" s="337">
        <v>5486476</v>
      </c>
      <c r="E447" s="337">
        <v>6581837012</v>
      </c>
      <c r="F447" s="337">
        <v>1234</v>
      </c>
      <c r="G447" s="337">
        <v>1240</v>
      </c>
      <c r="H447" s="337">
        <v>1190</v>
      </c>
      <c r="I447" s="339">
        <v>-44</v>
      </c>
      <c r="J447" s="339">
        <v>-0.04</v>
      </c>
      <c r="K447" s="337">
        <v>1220</v>
      </c>
      <c r="L447" s="339">
        <v>-14</v>
      </c>
      <c r="M447" s="339">
        <v>-0.01</v>
      </c>
      <c r="N447" s="337">
        <v>1185</v>
      </c>
      <c r="O447" s="337">
        <v>1240</v>
      </c>
      <c r="P447" s="337">
        <v>162</v>
      </c>
      <c r="Q447" s="337">
        <v>7.53</v>
      </c>
      <c r="R447" s="337">
        <v>12</v>
      </c>
      <c r="S447" s="337">
        <v>62154</v>
      </c>
      <c r="T447" s="337">
        <v>1190</v>
      </c>
      <c r="U447" s="337">
        <v>1195</v>
      </c>
      <c r="V447" s="337">
        <v>3500</v>
      </c>
      <c r="W447" s="337">
        <v>1</v>
      </c>
    </row>
    <row r="448" spans="1:23">
      <c r="A448" s="337" t="s">
        <v>485</v>
      </c>
      <c r="B448" s="337" t="s">
        <v>486</v>
      </c>
      <c r="C448" s="337">
        <v>0</v>
      </c>
      <c r="D448" s="337">
        <v>0</v>
      </c>
      <c r="E448" s="337">
        <v>0</v>
      </c>
      <c r="F448" s="337">
        <v>2955</v>
      </c>
      <c r="G448" s="337">
        <v>0</v>
      </c>
      <c r="H448" s="337">
        <v>2838</v>
      </c>
      <c r="I448" s="339">
        <v>-117</v>
      </c>
      <c r="J448" s="339">
        <v>-0.04</v>
      </c>
      <c r="K448" s="337">
        <v>2955</v>
      </c>
      <c r="L448" s="337">
        <v>0</v>
      </c>
      <c r="M448" s="337">
        <v>0</v>
      </c>
      <c r="N448" s="337">
        <v>0</v>
      </c>
      <c r="O448" s="337">
        <v>0</v>
      </c>
      <c r="P448" s="337">
        <v>0</v>
      </c>
      <c r="Q448" s="337">
        <v>0</v>
      </c>
      <c r="R448" s="337">
        <v>0</v>
      </c>
      <c r="S448" s="337">
        <v>0</v>
      </c>
      <c r="T448" s="337">
        <v>0</v>
      </c>
      <c r="U448" s="337">
        <v>2837</v>
      </c>
      <c r="V448" s="337">
        <v>317037</v>
      </c>
      <c r="W448" s="337">
        <v>22</v>
      </c>
    </row>
    <row r="449" spans="1:23">
      <c r="A449" s="337" t="s">
        <v>329</v>
      </c>
      <c r="B449" s="337" t="s">
        <v>330</v>
      </c>
      <c r="C449" s="337">
        <v>131</v>
      </c>
      <c r="D449" s="337">
        <v>604164</v>
      </c>
      <c r="E449" s="337">
        <v>1742047142</v>
      </c>
      <c r="F449" s="337">
        <v>2972</v>
      </c>
      <c r="G449" s="337">
        <v>2920</v>
      </c>
      <c r="H449" s="337">
        <v>2854</v>
      </c>
      <c r="I449" s="339">
        <v>-118</v>
      </c>
      <c r="J449" s="339">
        <v>-0.04</v>
      </c>
      <c r="K449" s="337">
        <v>2936</v>
      </c>
      <c r="L449" s="339">
        <v>-36</v>
      </c>
      <c r="M449" s="339">
        <v>-0.01</v>
      </c>
      <c r="N449" s="337">
        <v>2854</v>
      </c>
      <c r="O449" s="337">
        <v>2920</v>
      </c>
      <c r="P449" s="337">
        <v>0</v>
      </c>
      <c r="Q449" s="337">
        <v>0</v>
      </c>
      <c r="R449" s="337">
        <v>0</v>
      </c>
      <c r="S449" s="337">
        <v>0</v>
      </c>
      <c r="T449" s="337">
        <v>0</v>
      </c>
      <c r="U449" s="337">
        <v>2854</v>
      </c>
      <c r="V449" s="337">
        <v>545099</v>
      </c>
      <c r="W449" s="337">
        <v>17</v>
      </c>
    </row>
    <row r="450" spans="1:23">
      <c r="A450" s="337" t="s">
        <v>272</v>
      </c>
      <c r="B450" s="337" t="s">
        <v>650</v>
      </c>
      <c r="C450" s="337">
        <v>192</v>
      </c>
      <c r="D450" s="337">
        <v>1425168</v>
      </c>
      <c r="E450" s="337">
        <v>3769891340</v>
      </c>
      <c r="F450" s="337">
        <v>2596</v>
      </c>
      <c r="G450" s="337">
        <v>2699</v>
      </c>
      <c r="H450" s="337">
        <v>2555</v>
      </c>
      <c r="I450" s="339">
        <v>-41</v>
      </c>
      <c r="J450" s="339">
        <v>-0.02</v>
      </c>
      <c r="K450" s="337">
        <v>2645</v>
      </c>
      <c r="L450" s="338">
        <v>49</v>
      </c>
      <c r="M450" s="338">
        <v>0.02</v>
      </c>
      <c r="N450" s="337">
        <v>2530</v>
      </c>
      <c r="O450" s="337">
        <v>2699</v>
      </c>
      <c r="P450" s="337">
        <v>0</v>
      </c>
      <c r="Q450" s="337">
        <v>0</v>
      </c>
      <c r="R450" s="337">
        <v>1</v>
      </c>
      <c r="S450" s="337">
        <v>1000</v>
      </c>
      <c r="T450" s="337">
        <v>2531</v>
      </c>
      <c r="U450" s="337">
        <v>2585</v>
      </c>
      <c r="V450" s="337">
        <v>1050</v>
      </c>
      <c r="W450" s="337">
        <v>1</v>
      </c>
    </row>
    <row r="451" spans="1:23">
      <c r="A451" s="337" t="s">
        <v>273</v>
      </c>
      <c r="B451" s="337" t="s">
        <v>274</v>
      </c>
      <c r="C451" s="337">
        <v>41</v>
      </c>
      <c r="D451" s="337">
        <v>207714</v>
      </c>
      <c r="E451" s="337">
        <v>328420832</v>
      </c>
      <c r="F451" s="337">
        <v>1595</v>
      </c>
      <c r="G451" s="337">
        <v>1640</v>
      </c>
      <c r="H451" s="337">
        <v>1600</v>
      </c>
      <c r="I451" s="338">
        <v>5</v>
      </c>
      <c r="J451" s="337">
        <v>0</v>
      </c>
      <c r="K451" s="337">
        <v>1591</v>
      </c>
      <c r="L451" s="339">
        <v>-4</v>
      </c>
      <c r="M451" s="337">
        <v>0</v>
      </c>
      <c r="N451" s="337">
        <v>1534</v>
      </c>
      <c r="O451" s="337">
        <v>1640</v>
      </c>
      <c r="P451" s="337">
        <v>0</v>
      </c>
      <c r="Q451" s="337">
        <v>0</v>
      </c>
      <c r="R451" s="337">
        <v>1</v>
      </c>
      <c r="S451" s="337">
        <v>3000</v>
      </c>
      <c r="T451" s="337">
        <v>1542</v>
      </c>
      <c r="U451" s="337">
        <v>1600</v>
      </c>
      <c r="V451" s="337">
        <v>5798</v>
      </c>
      <c r="W451" s="337">
        <v>3</v>
      </c>
    </row>
    <row r="452" spans="1:23">
      <c r="A452" s="337" t="s">
        <v>1185</v>
      </c>
      <c r="B452" s="337" t="s">
        <v>1186</v>
      </c>
      <c r="C452" s="337">
        <v>113</v>
      </c>
      <c r="D452" s="337">
        <v>567386</v>
      </c>
      <c r="E452" s="337">
        <v>2643276465</v>
      </c>
      <c r="F452" s="337">
        <v>4493</v>
      </c>
      <c r="G452" s="337">
        <v>4672</v>
      </c>
      <c r="H452" s="337">
        <v>4672</v>
      </c>
      <c r="I452" s="338">
        <v>179</v>
      </c>
      <c r="J452" s="338">
        <v>0.04</v>
      </c>
      <c r="K452" s="337">
        <v>4659</v>
      </c>
      <c r="L452" s="338">
        <v>166</v>
      </c>
      <c r="M452" s="338">
        <v>0.04</v>
      </c>
      <c r="N452" s="337">
        <v>4589</v>
      </c>
      <c r="O452" s="337">
        <v>4672</v>
      </c>
      <c r="P452" s="337">
        <v>0</v>
      </c>
      <c r="Q452" s="337">
        <v>0</v>
      </c>
      <c r="R452" s="337">
        <v>3</v>
      </c>
      <c r="S452" s="337">
        <v>9718</v>
      </c>
      <c r="T452" s="337">
        <v>4672</v>
      </c>
      <c r="U452" s="337">
        <v>4950</v>
      </c>
      <c r="V452" s="337">
        <v>1105</v>
      </c>
      <c r="W452" s="337">
        <v>1</v>
      </c>
    </row>
    <row r="453" spans="1:23">
      <c r="A453" s="337" t="s">
        <v>403</v>
      </c>
      <c r="B453" s="337" t="s">
        <v>402</v>
      </c>
      <c r="C453" s="337">
        <v>1366</v>
      </c>
      <c r="D453" s="337">
        <v>21953888</v>
      </c>
      <c r="E453" s="337">
        <v>33618809495</v>
      </c>
      <c r="F453" s="337">
        <v>1488</v>
      </c>
      <c r="G453" s="337">
        <v>1547</v>
      </c>
      <c r="H453" s="337">
        <v>1514</v>
      </c>
      <c r="I453" s="338">
        <v>26</v>
      </c>
      <c r="J453" s="338">
        <v>0.02</v>
      </c>
      <c r="K453" s="337">
        <v>1531</v>
      </c>
      <c r="L453" s="338">
        <v>43</v>
      </c>
      <c r="M453" s="338">
        <v>0.03</v>
      </c>
      <c r="N453" s="337">
        <v>1470</v>
      </c>
      <c r="O453" s="337">
        <v>1547</v>
      </c>
      <c r="P453" s="337">
        <v>375</v>
      </c>
      <c r="Q453" s="337">
        <v>4.08</v>
      </c>
      <c r="R453" s="337">
        <v>1</v>
      </c>
      <c r="S453" s="337">
        <v>5000</v>
      </c>
      <c r="T453" s="337">
        <v>1501</v>
      </c>
      <c r="U453" s="337">
        <v>1519</v>
      </c>
      <c r="V453" s="337">
        <v>25723</v>
      </c>
      <c r="W453" s="337">
        <v>2</v>
      </c>
    </row>
    <row r="454" spans="1:23">
      <c r="A454" s="337" t="s">
        <v>1170</v>
      </c>
      <c r="B454" s="337" t="s">
        <v>1171</v>
      </c>
      <c r="C454" s="337">
        <v>0</v>
      </c>
      <c r="D454" s="337">
        <v>0</v>
      </c>
      <c r="E454" s="337">
        <v>0</v>
      </c>
      <c r="F454" s="337">
        <v>659</v>
      </c>
      <c r="G454" s="337">
        <v>0</v>
      </c>
      <c r="H454" s="337">
        <v>630</v>
      </c>
      <c r="I454" s="339">
        <v>-29</v>
      </c>
      <c r="J454" s="339">
        <v>-0.04</v>
      </c>
      <c r="K454" s="337">
        <v>659</v>
      </c>
      <c r="L454" s="337">
        <v>0</v>
      </c>
      <c r="M454" s="337">
        <v>0</v>
      </c>
      <c r="N454" s="337">
        <v>0</v>
      </c>
      <c r="O454" s="337">
        <v>0</v>
      </c>
      <c r="P454" s="337">
        <v>0</v>
      </c>
      <c r="Q454" s="337">
        <v>0</v>
      </c>
      <c r="R454" s="337">
        <v>4</v>
      </c>
      <c r="S454" s="337">
        <v>105542</v>
      </c>
      <c r="T454" s="337">
        <v>257</v>
      </c>
      <c r="U454" s="337">
        <v>750</v>
      </c>
      <c r="V454" s="337">
        <v>100000</v>
      </c>
      <c r="W454" s="337">
        <v>1</v>
      </c>
    </row>
    <row r="455" spans="1:23">
      <c r="A455" s="337" t="s">
        <v>1113</v>
      </c>
      <c r="B455" s="337" t="s">
        <v>1114</v>
      </c>
      <c r="C455" s="337">
        <v>58</v>
      </c>
      <c r="D455" s="337">
        <v>225049</v>
      </c>
      <c r="E455" s="337">
        <v>518462961</v>
      </c>
      <c r="F455" s="337">
        <v>2228</v>
      </c>
      <c r="G455" s="337">
        <v>2318</v>
      </c>
      <c r="H455" s="337">
        <v>2319</v>
      </c>
      <c r="I455" s="338">
        <v>91</v>
      </c>
      <c r="J455" s="338">
        <v>0.04</v>
      </c>
      <c r="K455" s="337">
        <v>2239</v>
      </c>
      <c r="L455" s="338">
        <v>11</v>
      </c>
      <c r="M455" s="337">
        <v>0</v>
      </c>
      <c r="N455" s="337">
        <v>2250</v>
      </c>
      <c r="O455" s="337">
        <v>2330</v>
      </c>
      <c r="P455" s="337">
        <v>0</v>
      </c>
      <c r="Q455" s="337">
        <v>0</v>
      </c>
      <c r="R455" s="337">
        <v>2</v>
      </c>
      <c r="S455" s="337">
        <v>1141</v>
      </c>
      <c r="T455" s="337">
        <v>2300</v>
      </c>
      <c r="U455" s="337">
        <v>2319</v>
      </c>
      <c r="V455" s="337">
        <v>3000</v>
      </c>
      <c r="W455" s="337">
        <v>2</v>
      </c>
    </row>
    <row r="456" spans="1:23">
      <c r="A456" s="337" t="s">
        <v>275</v>
      </c>
      <c r="B456" s="337" t="s">
        <v>276</v>
      </c>
      <c r="C456" s="337">
        <v>1138</v>
      </c>
      <c r="D456" s="337">
        <v>27513670</v>
      </c>
      <c r="E456" s="337">
        <v>31949571480</v>
      </c>
      <c r="F456" s="337">
        <v>1118</v>
      </c>
      <c r="G456" s="337">
        <v>1162</v>
      </c>
      <c r="H456" s="337">
        <v>1162</v>
      </c>
      <c r="I456" s="338">
        <v>44</v>
      </c>
      <c r="J456" s="338">
        <v>0.04</v>
      </c>
      <c r="K456" s="337">
        <v>1161</v>
      </c>
      <c r="L456" s="338">
        <v>43</v>
      </c>
      <c r="M456" s="338">
        <v>0.04</v>
      </c>
      <c r="N456" s="337">
        <v>1141</v>
      </c>
      <c r="O456" s="337">
        <v>1162</v>
      </c>
      <c r="P456" s="337">
        <v>0</v>
      </c>
      <c r="Q456" s="337">
        <v>0</v>
      </c>
      <c r="R456" s="337">
        <v>77</v>
      </c>
      <c r="S456" s="337">
        <v>6991500</v>
      </c>
      <c r="T456" s="337">
        <v>1162</v>
      </c>
      <c r="U456" s="337">
        <v>1225</v>
      </c>
      <c r="V456" s="337">
        <v>8500</v>
      </c>
      <c r="W456" s="337">
        <v>1</v>
      </c>
    </row>
    <row r="457" spans="1:23">
      <c r="A457" s="337" t="s">
        <v>317</v>
      </c>
      <c r="B457" s="337" t="s">
        <v>318</v>
      </c>
      <c r="C457" s="337">
        <v>67</v>
      </c>
      <c r="D457" s="337">
        <v>969315</v>
      </c>
      <c r="E457" s="337">
        <v>1593352305</v>
      </c>
      <c r="F457" s="337">
        <v>1643</v>
      </c>
      <c r="G457" s="337">
        <v>1650</v>
      </c>
      <c r="H457" s="337">
        <v>1643</v>
      </c>
      <c r="I457" s="337">
        <v>0</v>
      </c>
      <c r="J457" s="337">
        <v>0</v>
      </c>
      <c r="K457" s="337">
        <v>1644</v>
      </c>
      <c r="L457" s="338">
        <v>1</v>
      </c>
      <c r="M457" s="337">
        <v>0</v>
      </c>
      <c r="N457" s="337">
        <v>1630</v>
      </c>
      <c r="O457" s="337">
        <v>1650</v>
      </c>
      <c r="P457" s="337">
        <v>0</v>
      </c>
      <c r="Q457" s="337">
        <v>0</v>
      </c>
      <c r="R457" s="337">
        <v>2</v>
      </c>
      <c r="S457" s="337">
        <v>3807</v>
      </c>
      <c r="T457" s="337">
        <v>1643</v>
      </c>
      <c r="U457" s="337">
        <v>1668</v>
      </c>
      <c r="V457" s="337">
        <v>384</v>
      </c>
      <c r="W457" s="337">
        <v>1</v>
      </c>
    </row>
    <row r="458" spans="1:23">
      <c r="A458" s="337" t="s">
        <v>1043</v>
      </c>
      <c r="B458" s="337" t="s">
        <v>1044</v>
      </c>
      <c r="C458" s="337">
        <v>1149</v>
      </c>
      <c r="D458" s="337">
        <v>25015708</v>
      </c>
      <c r="E458" s="337">
        <v>28884559079</v>
      </c>
      <c r="F458" s="337">
        <v>1111</v>
      </c>
      <c r="G458" s="337">
        <v>1155</v>
      </c>
      <c r="H458" s="337">
        <v>1155</v>
      </c>
      <c r="I458" s="338">
        <v>44</v>
      </c>
      <c r="J458" s="338">
        <v>0.04</v>
      </c>
      <c r="K458" s="337">
        <v>1155</v>
      </c>
      <c r="L458" s="338">
        <v>44</v>
      </c>
      <c r="M458" s="338">
        <v>0.04</v>
      </c>
      <c r="N458" s="337">
        <v>1133</v>
      </c>
      <c r="O458" s="337">
        <v>1155</v>
      </c>
      <c r="P458" s="337">
        <v>0</v>
      </c>
      <c r="Q458" s="337">
        <v>0</v>
      </c>
      <c r="R458" s="337">
        <v>56</v>
      </c>
      <c r="S458" s="337">
        <v>3716455</v>
      </c>
      <c r="T458" s="337">
        <v>1155</v>
      </c>
      <c r="U458" s="337">
        <v>1450</v>
      </c>
      <c r="V458" s="337">
        <v>400</v>
      </c>
      <c r="W458" s="337">
        <v>1</v>
      </c>
    </row>
    <row r="459" spans="1:23">
      <c r="A459" s="337" t="s">
        <v>277</v>
      </c>
      <c r="B459" s="337" t="s">
        <v>584</v>
      </c>
      <c r="C459" s="337">
        <v>692</v>
      </c>
      <c r="D459" s="337">
        <v>11547578</v>
      </c>
      <c r="E459" s="337">
        <v>30543422309</v>
      </c>
      <c r="F459" s="337">
        <v>2546</v>
      </c>
      <c r="G459" s="337">
        <v>2647</v>
      </c>
      <c r="H459" s="337">
        <v>2647</v>
      </c>
      <c r="I459" s="338">
        <v>101</v>
      </c>
      <c r="J459" s="338">
        <v>0.04</v>
      </c>
      <c r="K459" s="337">
        <v>2645</v>
      </c>
      <c r="L459" s="338">
        <v>99</v>
      </c>
      <c r="M459" s="338">
        <v>0.04</v>
      </c>
      <c r="N459" s="337">
        <v>2600</v>
      </c>
      <c r="O459" s="337">
        <v>2647</v>
      </c>
      <c r="P459" s="337">
        <v>0</v>
      </c>
      <c r="Q459" s="337">
        <v>0</v>
      </c>
      <c r="R459" s="337">
        <v>11</v>
      </c>
      <c r="S459" s="337">
        <v>711677</v>
      </c>
      <c r="T459" s="337">
        <v>2647</v>
      </c>
      <c r="U459" s="337">
        <v>2780</v>
      </c>
      <c r="V459" s="337">
        <v>1503</v>
      </c>
      <c r="W459" s="337">
        <v>1</v>
      </c>
    </row>
    <row r="460" spans="1:23">
      <c r="A460" s="337" t="s">
        <v>1093</v>
      </c>
      <c r="B460" s="337" t="s">
        <v>1094</v>
      </c>
      <c r="C460" s="337">
        <v>32</v>
      </c>
      <c r="D460" s="337">
        <v>115200</v>
      </c>
      <c r="E460" s="337">
        <v>115200000</v>
      </c>
      <c r="F460" s="337">
        <v>1000</v>
      </c>
      <c r="G460" s="337">
        <v>1000</v>
      </c>
      <c r="H460" s="337">
        <v>1000</v>
      </c>
      <c r="I460" s="337">
        <v>0</v>
      </c>
      <c r="J460" s="337">
        <v>0</v>
      </c>
      <c r="K460" s="337">
        <v>1000</v>
      </c>
      <c r="L460" s="337">
        <v>0</v>
      </c>
      <c r="M460" s="337">
        <v>0</v>
      </c>
      <c r="N460" s="337">
        <v>1000</v>
      </c>
      <c r="O460" s="337">
        <v>1000</v>
      </c>
      <c r="P460" s="337">
        <v>0</v>
      </c>
      <c r="Q460" s="337">
        <v>0</v>
      </c>
      <c r="R460" s="337">
        <v>0</v>
      </c>
      <c r="S460" s="337">
        <v>0</v>
      </c>
      <c r="T460" s="337">
        <v>0</v>
      </c>
      <c r="U460" s="337">
        <v>0</v>
      </c>
      <c r="V460" s="337">
        <v>0</v>
      </c>
      <c r="W460" s="337">
        <v>0</v>
      </c>
    </row>
    <row r="461" spans="1:23">
      <c r="A461" s="337" t="s">
        <v>290</v>
      </c>
      <c r="B461" s="337" t="s">
        <v>291</v>
      </c>
      <c r="C461" s="337">
        <v>116</v>
      </c>
      <c r="D461" s="337">
        <v>1222494</v>
      </c>
      <c r="E461" s="337">
        <v>2635410327</v>
      </c>
      <c r="F461" s="337">
        <v>2106</v>
      </c>
      <c r="G461" s="337">
        <v>2190</v>
      </c>
      <c r="H461" s="337">
        <v>2129</v>
      </c>
      <c r="I461" s="338">
        <v>23</v>
      </c>
      <c r="J461" s="338">
        <v>0.01</v>
      </c>
      <c r="K461" s="337">
        <v>2148</v>
      </c>
      <c r="L461" s="338">
        <v>42</v>
      </c>
      <c r="M461" s="338">
        <v>0.02</v>
      </c>
      <c r="N461" s="337">
        <v>2089</v>
      </c>
      <c r="O461" s="337">
        <v>2190</v>
      </c>
      <c r="P461" s="337">
        <v>0</v>
      </c>
      <c r="Q461" s="337">
        <v>0</v>
      </c>
      <c r="R461" s="337">
        <v>1</v>
      </c>
      <c r="S461" s="337">
        <v>5000</v>
      </c>
      <c r="T461" s="337">
        <v>2090</v>
      </c>
      <c r="U461" s="337">
        <v>2120</v>
      </c>
      <c r="V461" s="337">
        <v>58</v>
      </c>
      <c r="W461" s="337">
        <v>1</v>
      </c>
    </row>
    <row r="462" spans="1:23">
      <c r="A462" s="337" t="s">
        <v>978</v>
      </c>
      <c r="B462" s="337" t="s">
        <v>979</v>
      </c>
      <c r="C462" s="337">
        <v>78</v>
      </c>
      <c r="D462" s="337">
        <v>330481</v>
      </c>
      <c r="E462" s="337">
        <v>455620943</v>
      </c>
      <c r="F462" s="337">
        <v>1379</v>
      </c>
      <c r="G462" s="337">
        <v>1434</v>
      </c>
      <c r="H462" s="337">
        <v>1330</v>
      </c>
      <c r="I462" s="339">
        <v>-49</v>
      </c>
      <c r="J462" s="339">
        <v>-0.04</v>
      </c>
      <c r="K462" s="337">
        <v>1379</v>
      </c>
      <c r="L462" s="337">
        <v>0</v>
      </c>
      <c r="M462" s="337">
        <v>0</v>
      </c>
      <c r="N462" s="337">
        <v>1330</v>
      </c>
      <c r="O462" s="337">
        <v>1434</v>
      </c>
      <c r="P462" s="337">
        <v>0</v>
      </c>
      <c r="Q462" s="337">
        <v>0</v>
      </c>
      <c r="R462" s="337">
        <v>0</v>
      </c>
      <c r="S462" s="337">
        <v>0</v>
      </c>
      <c r="T462" s="337">
        <v>0</v>
      </c>
      <c r="U462" s="337">
        <v>1340</v>
      </c>
      <c r="V462" s="337">
        <v>400</v>
      </c>
      <c r="W462" s="337">
        <v>1</v>
      </c>
    </row>
    <row r="463" spans="1:23">
      <c r="A463" s="337" t="s">
        <v>974</v>
      </c>
      <c r="B463" s="337" t="s">
        <v>975</v>
      </c>
      <c r="C463" s="337">
        <v>2704</v>
      </c>
      <c r="D463" s="337">
        <v>11614055</v>
      </c>
      <c r="E463" s="337">
        <v>3729218411</v>
      </c>
      <c r="F463" s="337">
        <v>313</v>
      </c>
      <c r="G463" s="337">
        <v>338</v>
      </c>
      <c r="H463" s="337">
        <v>307</v>
      </c>
      <c r="I463" s="339">
        <v>-6</v>
      </c>
      <c r="J463" s="339">
        <v>-0.02</v>
      </c>
      <c r="K463" s="337">
        <v>321</v>
      </c>
      <c r="L463" s="338">
        <v>8</v>
      </c>
      <c r="M463" s="338">
        <v>0.03</v>
      </c>
      <c r="N463" s="337">
        <v>298</v>
      </c>
      <c r="O463" s="337">
        <v>338</v>
      </c>
      <c r="P463" s="337">
        <v>0</v>
      </c>
      <c r="Q463" s="337">
        <v>0</v>
      </c>
      <c r="R463" s="337">
        <v>10</v>
      </c>
      <c r="S463" s="337">
        <v>100000</v>
      </c>
      <c r="T463" s="337">
        <v>307</v>
      </c>
      <c r="U463" s="337">
        <v>309</v>
      </c>
      <c r="V463" s="337">
        <v>20000</v>
      </c>
      <c r="W463" s="337">
        <v>2</v>
      </c>
    </row>
    <row r="464" spans="1:23">
      <c r="A464" s="337" t="s">
        <v>705</v>
      </c>
      <c r="B464" s="337" t="s">
        <v>706</v>
      </c>
      <c r="C464" s="337">
        <v>118</v>
      </c>
      <c r="D464" s="337">
        <v>1610430</v>
      </c>
      <c r="E464" s="337">
        <v>4320000789</v>
      </c>
      <c r="F464" s="337">
        <v>2635</v>
      </c>
      <c r="G464" s="337">
        <v>2740</v>
      </c>
      <c r="H464" s="337">
        <v>2645</v>
      </c>
      <c r="I464" s="338">
        <v>10</v>
      </c>
      <c r="J464" s="337">
        <v>0</v>
      </c>
      <c r="K464" s="337">
        <v>2667</v>
      </c>
      <c r="L464" s="338">
        <v>32</v>
      </c>
      <c r="M464" s="338">
        <v>0.01</v>
      </c>
      <c r="N464" s="337">
        <v>2583</v>
      </c>
      <c r="O464" s="337">
        <v>2740</v>
      </c>
      <c r="P464" s="337">
        <v>807</v>
      </c>
      <c r="Q464" s="337">
        <v>3.3</v>
      </c>
      <c r="R464" s="337">
        <v>1</v>
      </c>
      <c r="S464" s="337">
        <v>959</v>
      </c>
      <c r="T464" s="337">
        <v>2645</v>
      </c>
      <c r="U464" s="337">
        <v>2658</v>
      </c>
      <c r="V464" s="337">
        <v>5000</v>
      </c>
      <c r="W464" s="337">
        <v>1</v>
      </c>
    </row>
    <row r="465" spans="1:23">
      <c r="A465" s="337" t="s">
        <v>332</v>
      </c>
      <c r="B465" s="337" t="s">
        <v>520</v>
      </c>
      <c r="C465" s="337">
        <v>67</v>
      </c>
      <c r="D465" s="337">
        <v>488865</v>
      </c>
      <c r="E465" s="337">
        <v>1044987676</v>
      </c>
      <c r="F465" s="337">
        <v>2141</v>
      </c>
      <c r="G465" s="337">
        <v>2198</v>
      </c>
      <c r="H465" s="337">
        <v>2101</v>
      </c>
      <c r="I465" s="339">
        <v>-40</v>
      </c>
      <c r="J465" s="339">
        <v>-0.02</v>
      </c>
      <c r="K465" s="337">
        <v>2138</v>
      </c>
      <c r="L465" s="339">
        <v>-3</v>
      </c>
      <c r="M465" s="337">
        <v>0</v>
      </c>
      <c r="N465" s="337">
        <v>2087</v>
      </c>
      <c r="O465" s="337">
        <v>2198</v>
      </c>
      <c r="P465" s="337">
        <v>0</v>
      </c>
      <c r="Q465" s="337">
        <v>0</v>
      </c>
      <c r="R465" s="337">
        <v>1</v>
      </c>
      <c r="S465" s="337">
        <v>3000</v>
      </c>
      <c r="T465" s="337">
        <v>2057</v>
      </c>
      <c r="U465" s="337">
        <v>2105</v>
      </c>
      <c r="V465" s="337">
        <v>5000</v>
      </c>
      <c r="W465" s="337">
        <v>1</v>
      </c>
    </row>
    <row r="466" spans="1:23">
      <c r="A466" s="337" t="s">
        <v>292</v>
      </c>
      <c r="B466" s="337" t="s">
        <v>607</v>
      </c>
      <c r="C466" s="337">
        <v>73</v>
      </c>
      <c r="D466" s="337">
        <v>233836</v>
      </c>
      <c r="E466" s="337">
        <v>855987332</v>
      </c>
      <c r="F466" s="337">
        <v>3738</v>
      </c>
      <c r="G466" s="337">
        <v>3780</v>
      </c>
      <c r="H466" s="337">
        <v>3610</v>
      </c>
      <c r="I466" s="339">
        <v>-128</v>
      </c>
      <c r="J466" s="339">
        <v>-0.03</v>
      </c>
      <c r="K466" s="337">
        <v>3732</v>
      </c>
      <c r="L466" s="339">
        <v>-6</v>
      </c>
      <c r="M466" s="337">
        <v>0</v>
      </c>
      <c r="N466" s="337">
        <v>3600</v>
      </c>
      <c r="O466" s="337">
        <v>3780</v>
      </c>
      <c r="P466" s="337">
        <v>0</v>
      </c>
      <c r="Q466" s="337">
        <v>0</v>
      </c>
      <c r="R466" s="337">
        <v>4</v>
      </c>
      <c r="S466" s="337">
        <v>34805</v>
      </c>
      <c r="T466" s="337">
        <v>3600</v>
      </c>
      <c r="U466" s="337">
        <v>3650</v>
      </c>
      <c r="V466" s="337">
        <v>10000</v>
      </c>
      <c r="W466" s="337">
        <v>1</v>
      </c>
    </row>
    <row r="467" spans="1:23">
      <c r="A467" s="337" t="s">
        <v>278</v>
      </c>
      <c r="B467" s="337" t="s">
        <v>279</v>
      </c>
      <c r="C467" s="337">
        <v>117</v>
      </c>
      <c r="D467" s="337">
        <v>1179294</v>
      </c>
      <c r="E467" s="337">
        <v>2472149444</v>
      </c>
      <c r="F467" s="337">
        <v>2143</v>
      </c>
      <c r="G467" s="337">
        <v>2200</v>
      </c>
      <c r="H467" s="337">
        <v>2099</v>
      </c>
      <c r="I467" s="339">
        <v>-44</v>
      </c>
      <c r="J467" s="339">
        <v>-0.02</v>
      </c>
      <c r="K467" s="337">
        <v>2096</v>
      </c>
      <c r="L467" s="339">
        <v>-47</v>
      </c>
      <c r="M467" s="339">
        <v>-0.02</v>
      </c>
      <c r="N467" s="337">
        <v>2058</v>
      </c>
      <c r="O467" s="337">
        <v>2200</v>
      </c>
      <c r="P467" s="337">
        <v>0</v>
      </c>
      <c r="Q467" s="337">
        <v>0</v>
      </c>
      <c r="R467" s="337">
        <v>1</v>
      </c>
      <c r="S467" s="337">
        <v>10000</v>
      </c>
      <c r="T467" s="337">
        <v>2061</v>
      </c>
      <c r="U467" s="337">
        <v>2099</v>
      </c>
      <c r="V467" s="337">
        <v>10000</v>
      </c>
      <c r="W467" s="337">
        <v>1</v>
      </c>
    </row>
    <row r="468" spans="1:23">
      <c r="A468" s="337" t="s">
        <v>95</v>
      </c>
      <c r="B468" s="337" t="s">
        <v>401</v>
      </c>
      <c r="C468" s="337">
        <v>423</v>
      </c>
      <c r="D468" s="337">
        <v>2512410</v>
      </c>
      <c r="E468" s="337">
        <v>16963471480</v>
      </c>
      <c r="F468" s="337">
        <v>6763</v>
      </c>
      <c r="G468" s="337">
        <v>6984</v>
      </c>
      <c r="H468" s="337">
        <v>6632</v>
      </c>
      <c r="I468" s="339">
        <v>-131</v>
      </c>
      <c r="J468" s="339">
        <v>-0.02</v>
      </c>
      <c r="K468" s="337">
        <v>6758</v>
      </c>
      <c r="L468" s="339">
        <v>-5</v>
      </c>
      <c r="M468" s="337">
        <v>0</v>
      </c>
      <c r="N468" s="337">
        <v>6550</v>
      </c>
      <c r="O468" s="337">
        <v>6984</v>
      </c>
      <c r="P468" s="337">
        <v>0</v>
      </c>
      <c r="Q468" s="337">
        <v>0</v>
      </c>
      <c r="R468" s="337">
        <v>2</v>
      </c>
      <c r="S468" s="337">
        <v>2910</v>
      </c>
      <c r="T468" s="337">
        <v>6624</v>
      </c>
      <c r="U468" s="337">
        <v>6637</v>
      </c>
      <c r="V468" s="337">
        <v>2600</v>
      </c>
      <c r="W468" s="337">
        <v>1</v>
      </c>
    </row>
    <row r="469" spans="1:23">
      <c r="A469" s="337" t="s">
        <v>906</v>
      </c>
      <c r="B469" s="337" t="s">
        <v>907</v>
      </c>
      <c r="C469" s="337">
        <v>4</v>
      </c>
      <c r="D469" s="337">
        <v>40000</v>
      </c>
      <c r="E469" s="337">
        <v>67610000</v>
      </c>
      <c r="F469" s="337">
        <v>1518</v>
      </c>
      <c r="G469" s="337">
        <v>1850</v>
      </c>
      <c r="H469" s="337">
        <v>1501</v>
      </c>
      <c r="I469" s="339">
        <v>-17</v>
      </c>
      <c r="J469" s="339">
        <v>-0.01</v>
      </c>
      <c r="K469" s="337">
        <v>1690</v>
      </c>
      <c r="L469" s="338">
        <v>172</v>
      </c>
      <c r="M469" s="338">
        <v>0.11</v>
      </c>
      <c r="N469" s="337">
        <v>1501</v>
      </c>
      <c r="O469" s="337">
        <v>1850</v>
      </c>
      <c r="P469" s="337">
        <v>0</v>
      </c>
      <c r="Q469" s="337">
        <v>0</v>
      </c>
      <c r="R469" s="337">
        <v>0</v>
      </c>
      <c r="S469" s="337">
        <v>0</v>
      </c>
      <c r="T469" s="337">
        <v>0</v>
      </c>
      <c r="U469" s="337">
        <v>0</v>
      </c>
      <c r="V469" s="337">
        <v>0</v>
      </c>
      <c r="W469" s="337">
        <v>0</v>
      </c>
    </row>
    <row r="470" spans="1:23">
      <c r="A470" s="337" t="s">
        <v>874</v>
      </c>
      <c r="B470" s="337" t="s">
        <v>875</v>
      </c>
      <c r="C470" s="337">
        <v>6</v>
      </c>
      <c r="D470" s="337">
        <v>64172</v>
      </c>
      <c r="E470" s="337">
        <v>189422936</v>
      </c>
      <c r="F470" s="337">
        <v>2946</v>
      </c>
      <c r="G470" s="337">
        <v>2850</v>
      </c>
      <c r="H470" s="337">
        <v>2890</v>
      </c>
      <c r="I470" s="339">
        <v>-56</v>
      </c>
      <c r="J470" s="339">
        <v>-0.02</v>
      </c>
      <c r="K470" s="337">
        <v>2952</v>
      </c>
      <c r="L470" s="338">
        <v>6</v>
      </c>
      <c r="M470" s="337">
        <v>0</v>
      </c>
      <c r="N470" s="337">
        <v>2804</v>
      </c>
      <c r="O470" s="337">
        <v>2998</v>
      </c>
      <c r="P470" s="337">
        <v>0</v>
      </c>
      <c r="Q470" s="337">
        <v>0</v>
      </c>
      <c r="R470" s="337">
        <v>0</v>
      </c>
      <c r="S470" s="337">
        <v>0</v>
      </c>
      <c r="T470" s="337">
        <v>0</v>
      </c>
      <c r="U470" s="337">
        <v>0</v>
      </c>
      <c r="V470" s="337">
        <v>0</v>
      </c>
      <c r="W470" s="337">
        <v>0</v>
      </c>
    </row>
    <row r="471" spans="1:23">
      <c r="A471" s="337" t="s">
        <v>280</v>
      </c>
      <c r="B471" s="337" t="s">
        <v>281</v>
      </c>
      <c r="C471" s="337">
        <v>35</v>
      </c>
      <c r="D471" s="337">
        <v>104315</v>
      </c>
      <c r="E471" s="337">
        <v>263463427</v>
      </c>
      <c r="F471" s="337">
        <v>2597</v>
      </c>
      <c r="G471" s="337">
        <v>2671</v>
      </c>
      <c r="H471" s="337">
        <v>2605</v>
      </c>
      <c r="I471" s="338">
        <v>8</v>
      </c>
      <c r="J471" s="337">
        <v>0</v>
      </c>
      <c r="K471" s="337">
        <v>2595</v>
      </c>
      <c r="L471" s="339">
        <v>-2</v>
      </c>
      <c r="M471" s="337">
        <v>0</v>
      </c>
      <c r="N471" s="337">
        <v>2494</v>
      </c>
      <c r="O471" s="337">
        <v>2671</v>
      </c>
      <c r="P471" s="337">
        <v>373</v>
      </c>
      <c r="Q471" s="337">
        <v>6.96</v>
      </c>
      <c r="R471" s="337">
        <v>1</v>
      </c>
      <c r="S471" s="337">
        <v>1250</v>
      </c>
      <c r="T471" s="337">
        <v>2525</v>
      </c>
      <c r="U471" s="337">
        <v>2594</v>
      </c>
      <c r="V471" s="337">
        <v>11000</v>
      </c>
      <c r="W471" s="337">
        <v>1</v>
      </c>
    </row>
    <row r="472" spans="1:23">
      <c r="A472" s="337" t="s">
        <v>870</v>
      </c>
      <c r="B472" s="337" t="s">
        <v>871</v>
      </c>
      <c r="C472" s="337">
        <v>21</v>
      </c>
      <c r="D472" s="337">
        <v>410769</v>
      </c>
      <c r="E472" s="337">
        <v>568945915</v>
      </c>
      <c r="F472" s="337">
        <v>1390</v>
      </c>
      <c r="G472" s="337">
        <v>1370</v>
      </c>
      <c r="H472" s="337">
        <v>1400</v>
      </c>
      <c r="I472" s="338">
        <v>10</v>
      </c>
      <c r="J472" s="338">
        <v>0.01</v>
      </c>
      <c r="K472" s="337">
        <v>1385</v>
      </c>
      <c r="L472" s="339">
        <v>-5</v>
      </c>
      <c r="M472" s="337">
        <v>0</v>
      </c>
      <c r="N472" s="337">
        <v>1350</v>
      </c>
      <c r="O472" s="337">
        <v>1400</v>
      </c>
      <c r="P472" s="337">
        <v>0</v>
      </c>
      <c r="Q472" s="337">
        <v>0</v>
      </c>
      <c r="R472" s="337">
        <v>0</v>
      </c>
      <c r="S472" s="337">
        <v>0</v>
      </c>
      <c r="T472" s="337">
        <v>0</v>
      </c>
      <c r="U472" s="337">
        <v>0</v>
      </c>
      <c r="V472" s="337">
        <v>0</v>
      </c>
      <c r="W472" s="337">
        <v>0</v>
      </c>
    </row>
    <row r="473" spans="1:23">
      <c r="A473" s="337" t="s">
        <v>438</v>
      </c>
      <c r="B473" s="337" t="s">
        <v>439</v>
      </c>
      <c r="C473" s="337">
        <v>195</v>
      </c>
      <c r="D473" s="337">
        <v>3304592</v>
      </c>
      <c r="E473" s="337">
        <v>4653218486</v>
      </c>
      <c r="F473" s="337">
        <v>1415</v>
      </c>
      <c r="G473" s="337">
        <v>1483</v>
      </c>
      <c r="H473" s="337">
        <v>1449</v>
      </c>
      <c r="I473" s="338">
        <v>34</v>
      </c>
      <c r="J473" s="338">
        <v>0.02</v>
      </c>
      <c r="K473" s="337">
        <v>1408</v>
      </c>
      <c r="L473" s="339">
        <v>-7</v>
      </c>
      <c r="M473" s="337">
        <v>0</v>
      </c>
      <c r="N473" s="337">
        <v>1380</v>
      </c>
      <c r="O473" s="337">
        <v>1483</v>
      </c>
      <c r="P473" s="337">
        <v>188</v>
      </c>
      <c r="Q473" s="337">
        <v>7.49</v>
      </c>
      <c r="R473" s="337">
        <v>1</v>
      </c>
      <c r="S473" s="337">
        <v>5000</v>
      </c>
      <c r="T473" s="337">
        <v>1418</v>
      </c>
      <c r="U473" s="337">
        <v>1430</v>
      </c>
      <c r="V473" s="337">
        <v>6511</v>
      </c>
      <c r="W473" s="337">
        <v>1</v>
      </c>
    </row>
    <row r="474" spans="1:23">
      <c r="A474" s="337" t="s">
        <v>1135</v>
      </c>
      <c r="B474" s="337" t="s">
        <v>1136</v>
      </c>
      <c r="C474" s="337">
        <v>19</v>
      </c>
      <c r="D474" s="337">
        <v>72853</v>
      </c>
      <c r="E474" s="337">
        <v>110627640</v>
      </c>
      <c r="F474" s="337">
        <v>1576</v>
      </c>
      <c r="G474" s="337">
        <v>1599</v>
      </c>
      <c r="H474" s="337">
        <v>1498</v>
      </c>
      <c r="I474" s="339">
        <v>-78</v>
      </c>
      <c r="J474" s="339">
        <v>-0.05</v>
      </c>
      <c r="K474" s="337">
        <v>1519</v>
      </c>
      <c r="L474" s="339">
        <v>-57</v>
      </c>
      <c r="M474" s="339">
        <v>-0.04</v>
      </c>
      <c r="N474" s="337">
        <v>1498</v>
      </c>
      <c r="O474" s="337">
        <v>1599</v>
      </c>
      <c r="P474" s="337">
        <v>0</v>
      </c>
      <c r="Q474" s="337">
        <v>0</v>
      </c>
      <c r="R474" s="337">
        <v>1</v>
      </c>
      <c r="S474" s="337">
        <v>1000</v>
      </c>
      <c r="T474" s="337">
        <v>1122</v>
      </c>
      <c r="U474" s="337">
        <v>1498</v>
      </c>
      <c r="V474" s="337">
        <v>220071</v>
      </c>
      <c r="W474" s="337">
        <v>18</v>
      </c>
    </row>
    <row r="475" spans="1:23">
      <c r="A475" s="337" t="s">
        <v>1050</v>
      </c>
      <c r="B475" s="337" t="s">
        <v>1051</v>
      </c>
      <c r="C475" s="337">
        <v>990</v>
      </c>
      <c r="D475" s="337">
        <v>21252657</v>
      </c>
      <c r="E475" s="337">
        <v>47477164954</v>
      </c>
      <c r="F475" s="337">
        <v>2155</v>
      </c>
      <c r="G475" s="337">
        <v>2241</v>
      </c>
      <c r="H475" s="337">
        <v>2205</v>
      </c>
      <c r="I475" s="338">
        <v>50</v>
      </c>
      <c r="J475" s="338">
        <v>0.02</v>
      </c>
      <c r="K475" s="337">
        <v>2234</v>
      </c>
      <c r="L475" s="338">
        <v>79</v>
      </c>
      <c r="M475" s="338">
        <v>0.04</v>
      </c>
      <c r="N475" s="337">
        <v>2150</v>
      </c>
      <c r="O475" s="337">
        <v>2241</v>
      </c>
      <c r="P475" s="337">
        <v>250</v>
      </c>
      <c r="Q475" s="337">
        <v>8.94</v>
      </c>
      <c r="R475" s="337">
        <v>1</v>
      </c>
      <c r="S475" s="337">
        <v>10000</v>
      </c>
      <c r="T475" s="337">
        <v>2210</v>
      </c>
      <c r="U475" s="337">
        <v>2236</v>
      </c>
      <c r="V475" s="337">
        <v>2000</v>
      </c>
      <c r="W475" s="337">
        <v>1</v>
      </c>
    </row>
    <row r="476" spans="1:23">
      <c r="A476" s="337" t="s">
        <v>433</v>
      </c>
      <c r="B476" s="337" t="s">
        <v>434</v>
      </c>
      <c r="C476" s="337">
        <v>1009</v>
      </c>
      <c r="D476" s="337">
        <v>9961375</v>
      </c>
      <c r="E476" s="337">
        <v>22015502464</v>
      </c>
      <c r="F476" s="337">
        <v>2171</v>
      </c>
      <c r="G476" s="337">
        <v>2257</v>
      </c>
      <c r="H476" s="337">
        <v>2131</v>
      </c>
      <c r="I476" s="339">
        <v>-40</v>
      </c>
      <c r="J476" s="339">
        <v>-0.02</v>
      </c>
      <c r="K476" s="337">
        <v>2210</v>
      </c>
      <c r="L476" s="338">
        <v>39</v>
      </c>
      <c r="M476" s="338">
        <v>0.02</v>
      </c>
      <c r="N476" s="337">
        <v>2086</v>
      </c>
      <c r="O476" s="337">
        <v>2257</v>
      </c>
      <c r="P476" s="337">
        <v>371</v>
      </c>
      <c r="Q476" s="337">
        <v>5.96</v>
      </c>
      <c r="R476" s="337">
        <v>2</v>
      </c>
      <c r="S476" s="337">
        <v>20000</v>
      </c>
      <c r="T476" s="337">
        <v>2125</v>
      </c>
      <c r="U476" s="337">
        <v>2156</v>
      </c>
      <c r="V476" s="337">
        <v>5000</v>
      </c>
      <c r="W476" s="337">
        <v>1</v>
      </c>
    </row>
    <row r="477" spans="1:23">
      <c r="A477" s="337" t="s">
        <v>758</v>
      </c>
      <c r="B477" s="337" t="s">
        <v>759</v>
      </c>
      <c r="C477" s="337">
        <v>1699</v>
      </c>
      <c r="D477" s="337">
        <v>16954370</v>
      </c>
      <c r="E477" s="337">
        <v>32015701639</v>
      </c>
      <c r="F477" s="337">
        <v>1848</v>
      </c>
      <c r="G477" s="337">
        <v>1921</v>
      </c>
      <c r="H477" s="337">
        <v>1839</v>
      </c>
      <c r="I477" s="339">
        <v>-9</v>
      </c>
      <c r="J477" s="337">
        <v>0</v>
      </c>
      <c r="K477" s="337">
        <v>1888</v>
      </c>
      <c r="L477" s="338">
        <v>40</v>
      </c>
      <c r="M477" s="338">
        <v>0.02</v>
      </c>
      <c r="N477" s="337">
        <v>1800</v>
      </c>
      <c r="O477" s="337">
        <v>1921</v>
      </c>
      <c r="P477" s="337">
        <v>429</v>
      </c>
      <c r="Q477" s="337">
        <v>4.4000000000000004</v>
      </c>
      <c r="R477" s="337">
        <v>4</v>
      </c>
      <c r="S477" s="337">
        <v>68191</v>
      </c>
      <c r="T477" s="337">
        <v>1820</v>
      </c>
      <c r="U477" s="337">
        <v>1820</v>
      </c>
      <c r="V477" s="337">
        <v>50000</v>
      </c>
      <c r="W477" s="337">
        <v>1</v>
      </c>
    </row>
    <row r="478" spans="1:23">
      <c r="A478" s="337" t="s">
        <v>346</v>
      </c>
      <c r="B478" s="337" t="s">
        <v>347</v>
      </c>
      <c r="C478" s="337">
        <v>190</v>
      </c>
      <c r="D478" s="337">
        <v>1055251</v>
      </c>
      <c r="E478" s="337">
        <v>2360177341</v>
      </c>
      <c r="F478" s="337">
        <v>2159</v>
      </c>
      <c r="G478" s="337">
        <v>2245</v>
      </c>
      <c r="H478" s="337">
        <v>2240</v>
      </c>
      <c r="I478" s="338">
        <v>81</v>
      </c>
      <c r="J478" s="338">
        <v>0.04</v>
      </c>
      <c r="K478" s="337">
        <v>2237</v>
      </c>
      <c r="L478" s="338">
        <v>78</v>
      </c>
      <c r="M478" s="338">
        <v>0.04</v>
      </c>
      <c r="N478" s="337">
        <v>2190</v>
      </c>
      <c r="O478" s="337">
        <v>2245</v>
      </c>
      <c r="P478" s="337">
        <v>375</v>
      </c>
      <c r="Q478" s="337">
        <v>5.97</v>
      </c>
      <c r="R478" s="337">
        <v>1</v>
      </c>
      <c r="S478" s="337">
        <v>500</v>
      </c>
      <c r="T478" s="337">
        <v>2176</v>
      </c>
      <c r="U478" s="337">
        <v>2240</v>
      </c>
      <c r="V478" s="337">
        <v>1500</v>
      </c>
      <c r="W478" s="337">
        <v>1</v>
      </c>
    </row>
    <row r="479" spans="1:23">
      <c r="A479" s="337" t="s">
        <v>413</v>
      </c>
      <c r="B479" s="337" t="s">
        <v>414</v>
      </c>
      <c r="C479" s="337">
        <v>16</v>
      </c>
      <c r="D479" s="337">
        <v>50126</v>
      </c>
      <c r="E479" s="337">
        <v>140953112</v>
      </c>
      <c r="F479" s="337">
        <v>2679</v>
      </c>
      <c r="G479" s="337">
        <v>2812</v>
      </c>
      <c r="H479" s="337">
        <v>2812</v>
      </c>
      <c r="I479" s="338">
        <v>133</v>
      </c>
      <c r="J479" s="338">
        <v>0.05</v>
      </c>
      <c r="K479" s="337">
        <v>2812</v>
      </c>
      <c r="L479" s="338">
        <v>133</v>
      </c>
      <c r="M479" s="338">
        <v>0.05</v>
      </c>
      <c r="N479" s="337">
        <v>2800</v>
      </c>
      <c r="O479" s="337">
        <v>2812</v>
      </c>
      <c r="P479" s="337">
        <v>0</v>
      </c>
      <c r="Q479" s="337">
        <v>0</v>
      </c>
      <c r="R479" s="337">
        <v>2</v>
      </c>
      <c r="S479" s="337">
        <v>11</v>
      </c>
      <c r="T479" s="337">
        <v>2812</v>
      </c>
      <c r="U479" s="337">
        <v>2812</v>
      </c>
      <c r="V479" s="337">
        <v>100</v>
      </c>
      <c r="W479" s="337">
        <v>1</v>
      </c>
    </row>
    <row r="480" spans="1:23">
      <c r="A480" s="337" t="s">
        <v>1172</v>
      </c>
      <c r="B480" s="337" t="s">
        <v>1173</v>
      </c>
      <c r="C480" s="337">
        <v>8</v>
      </c>
      <c r="D480" s="337">
        <v>700</v>
      </c>
      <c r="E480" s="337">
        <v>700008000</v>
      </c>
      <c r="F480" s="337">
        <v>100</v>
      </c>
      <c r="G480" s="337">
        <v>100</v>
      </c>
      <c r="H480" s="337">
        <v>100</v>
      </c>
      <c r="I480" s="337">
        <v>0</v>
      </c>
      <c r="J480" s="337">
        <v>0</v>
      </c>
      <c r="K480" s="337">
        <v>100</v>
      </c>
      <c r="L480" s="337">
        <v>0</v>
      </c>
      <c r="M480" s="337">
        <v>0</v>
      </c>
      <c r="N480" s="337">
        <v>100</v>
      </c>
      <c r="O480" s="337">
        <v>100</v>
      </c>
      <c r="P480" s="337">
        <v>0</v>
      </c>
      <c r="Q480" s="337">
        <v>0</v>
      </c>
      <c r="R480" s="337">
        <v>1</v>
      </c>
      <c r="S480" s="337">
        <v>20</v>
      </c>
      <c r="T480" s="337">
        <v>100.01</v>
      </c>
      <c r="U480" s="337">
        <v>101</v>
      </c>
      <c r="V480" s="337">
        <v>100</v>
      </c>
      <c r="W480" s="337">
        <v>1</v>
      </c>
    </row>
    <row r="481" spans="1:23">
      <c r="A481" s="337" t="s">
        <v>862</v>
      </c>
      <c r="B481" s="337" t="s">
        <v>863</v>
      </c>
      <c r="C481" s="337">
        <v>9</v>
      </c>
      <c r="D481" s="337">
        <v>90</v>
      </c>
      <c r="E481" s="337">
        <v>90000000</v>
      </c>
      <c r="F481" s="337">
        <v>100</v>
      </c>
      <c r="G481" s="337">
        <v>100</v>
      </c>
      <c r="H481" s="337">
        <v>100</v>
      </c>
      <c r="I481" s="337">
        <v>0</v>
      </c>
      <c r="J481" s="337">
        <v>0</v>
      </c>
      <c r="K481" s="337">
        <v>100</v>
      </c>
      <c r="L481" s="337">
        <v>0</v>
      </c>
      <c r="M481" s="337">
        <v>0</v>
      </c>
      <c r="N481" s="337">
        <v>100</v>
      </c>
      <c r="O481" s="337">
        <v>100</v>
      </c>
      <c r="P481" s="337">
        <v>0</v>
      </c>
      <c r="Q481" s="337">
        <v>0</v>
      </c>
      <c r="R481" s="337">
        <v>3</v>
      </c>
      <c r="S481" s="337">
        <v>496</v>
      </c>
      <c r="T481" s="337">
        <v>100</v>
      </c>
      <c r="U481" s="337">
        <v>0</v>
      </c>
      <c r="V481" s="337">
        <v>0</v>
      </c>
      <c r="W481" s="337">
        <v>0</v>
      </c>
    </row>
    <row r="482" spans="1:23">
      <c r="A482" s="337" t="s">
        <v>62</v>
      </c>
      <c r="B482" s="337" t="s">
        <v>282</v>
      </c>
      <c r="C482" s="337">
        <v>123</v>
      </c>
      <c r="D482" s="337">
        <v>754367</v>
      </c>
      <c r="E482" s="337">
        <v>2382845166</v>
      </c>
      <c r="F482" s="337">
        <v>3074</v>
      </c>
      <c r="G482" s="337">
        <v>3196</v>
      </c>
      <c r="H482" s="337">
        <v>3090</v>
      </c>
      <c r="I482" s="338">
        <v>16</v>
      </c>
      <c r="J482" s="338">
        <v>0.01</v>
      </c>
      <c r="K482" s="337">
        <v>3084</v>
      </c>
      <c r="L482" s="338">
        <v>10</v>
      </c>
      <c r="M482" s="337">
        <v>0</v>
      </c>
      <c r="N482" s="337">
        <v>3050</v>
      </c>
      <c r="O482" s="337">
        <v>3196</v>
      </c>
      <c r="P482" s="337">
        <v>0</v>
      </c>
      <c r="Q482" s="337">
        <v>0</v>
      </c>
      <c r="R482" s="337">
        <v>1</v>
      </c>
      <c r="S482" s="337">
        <v>100000</v>
      </c>
      <c r="T482" s="337">
        <v>3070</v>
      </c>
      <c r="U482" s="337">
        <v>3096</v>
      </c>
      <c r="V482" s="337">
        <v>4000</v>
      </c>
      <c r="W482" s="337">
        <v>1</v>
      </c>
    </row>
    <row r="483" spans="1:23">
      <c r="A483" s="337" t="s">
        <v>283</v>
      </c>
      <c r="B483" s="337" t="s">
        <v>284</v>
      </c>
      <c r="C483" s="337">
        <v>357</v>
      </c>
      <c r="D483" s="337">
        <v>4101377</v>
      </c>
      <c r="E483" s="337">
        <v>2356464777</v>
      </c>
      <c r="F483" s="337">
        <v>564</v>
      </c>
      <c r="G483" s="337">
        <v>586</v>
      </c>
      <c r="H483" s="337">
        <v>566</v>
      </c>
      <c r="I483" s="338">
        <v>2</v>
      </c>
      <c r="J483" s="337">
        <v>0</v>
      </c>
      <c r="K483" s="337">
        <v>575</v>
      </c>
      <c r="L483" s="338">
        <v>11</v>
      </c>
      <c r="M483" s="338">
        <v>0.02</v>
      </c>
      <c r="N483" s="337">
        <v>548</v>
      </c>
      <c r="O483" s="337">
        <v>586</v>
      </c>
      <c r="P483" s="337">
        <v>0</v>
      </c>
      <c r="Q483" s="337">
        <v>0</v>
      </c>
      <c r="R483" s="337">
        <v>1</v>
      </c>
      <c r="S483" s="337">
        <v>2200</v>
      </c>
      <c r="T483" s="337">
        <v>560</v>
      </c>
      <c r="U483" s="337">
        <v>570</v>
      </c>
      <c r="V483" s="337">
        <v>18445</v>
      </c>
      <c r="W483" s="337">
        <v>1</v>
      </c>
    </row>
    <row r="484" spans="1:23">
      <c r="A484" s="337" t="s">
        <v>406</v>
      </c>
      <c r="B484" s="337" t="s">
        <v>407</v>
      </c>
      <c r="C484" s="337">
        <v>4</v>
      </c>
      <c r="D484" s="337">
        <v>8235</v>
      </c>
      <c r="E484" s="337">
        <v>46894830</v>
      </c>
      <c r="F484" s="337">
        <v>5931</v>
      </c>
      <c r="G484" s="337">
        <v>5698</v>
      </c>
      <c r="H484" s="337">
        <v>5694</v>
      </c>
      <c r="I484" s="339">
        <v>-237</v>
      </c>
      <c r="J484" s="339">
        <v>-0.04</v>
      </c>
      <c r="K484" s="337">
        <v>5921</v>
      </c>
      <c r="L484" s="339">
        <v>-10</v>
      </c>
      <c r="M484" s="337">
        <v>0</v>
      </c>
      <c r="N484" s="337">
        <v>5694</v>
      </c>
      <c r="O484" s="337">
        <v>5698</v>
      </c>
      <c r="P484" s="337">
        <v>428</v>
      </c>
      <c r="Q484" s="337">
        <v>13.83</v>
      </c>
      <c r="R484" s="337">
        <v>0</v>
      </c>
      <c r="S484" s="337">
        <v>0</v>
      </c>
      <c r="T484" s="337">
        <v>0</v>
      </c>
      <c r="U484" s="337">
        <v>5894</v>
      </c>
      <c r="V484" s="337">
        <v>25400</v>
      </c>
      <c r="W484" s="337">
        <v>1</v>
      </c>
    </row>
    <row r="485" spans="1:23">
      <c r="A485" s="337" t="s">
        <v>789</v>
      </c>
      <c r="B485" s="337" t="s">
        <v>790</v>
      </c>
      <c r="C485" s="337">
        <v>631</v>
      </c>
      <c r="D485" s="337">
        <v>5182813</v>
      </c>
      <c r="E485" s="337">
        <v>9874880013</v>
      </c>
      <c r="F485" s="337">
        <v>1897</v>
      </c>
      <c r="G485" s="337">
        <v>1972</v>
      </c>
      <c r="H485" s="337">
        <v>1830</v>
      </c>
      <c r="I485" s="339">
        <v>-67</v>
      </c>
      <c r="J485" s="339">
        <v>-0.04</v>
      </c>
      <c r="K485" s="337">
        <v>1905</v>
      </c>
      <c r="L485" s="338">
        <v>8</v>
      </c>
      <c r="M485" s="337">
        <v>0</v>
      </c>
      <c r="N485" s="337">
        <v>1822</v>
      </c>
      <c r="O485" s="337">
        <v>1972</v>
      </c>
      <c r="P485" s="337">
        <v>0</v>
      </c>
      <c r="Q485" s="337">
        <v>0</v>
      </c>
      <c r="R485" s="337">
        <v>1</v>
      </c>
      <c r="S485" s="337">
        <v>8000</v>
      </c>
      <c r="T485" s="337">
        <v>1823</v>
      </c>
      <c r="U485" s="337">
        <v>1859</v>
      </c>
      <c r="V485" s="337">
        <v>792</v>
      </c>
      <c r="W485" s="337">
        <v>1</v>
      </c>
    </row>
    <row r="486" spans="1:23">
      <c r="A486" s="337" t="s">
        <v>285</v>
      </c>
      <c r="B486" s="337" t="s">
        <v>286</v>
      </c>
      <c r="C486" s="337">
        <v>62</v>
      </c>
      <c r="D486" s="337">
        <v>434748</v>
      </c>
      <c r="E486" s="337">
        <v>830344680</v>
      </c>
      <c r="F486" s="337">
        <v>1837</v>
      </c>
      <c r="G486" s="337">
        <v>1910</v>
      </c>
      <c r="H486" s="337">
        <v>1910</v>
      </c>
      <c r="I486" s="338">
        <v>73</v>
      </c>
      <c r="J486" s="338">
        <v>0.04</v>
      </c>
      <c r="K486" s="337">
        <v>1910</v>
      </c>
      <c r="L486" s="338">
        <v>73</v>
      </c>
      <c r="M486" s="338">
        <v>0.04</v>
      </c>
      <c r="N486" s="337">
        <v>1909</v>
      </c>
      <c r="O486" s="337">
        <v>1910</v>
      </c>
      <c r="P486" s="337">
        <v>0</v>
      </c>
      <c r="Q486" s="337">
        <v>0</v>
      </c>
      <c r="R486" s="337">
        <v>2</v>
      </c>
      <c r="S486" s="337">
        <v>26360</v>
      </c>
      <c r="T486" s="337">
        <v>1910</v>
      </c>
      <c r="U486" s="337">
        <v>2086</v>
      </c>
      <c r="V486" s="337">
        <v>100</v>
      </c>
      <c r="W486" s="337">
        <v>1</v>
      </c>
    </row>
    <row r="487" spans="1:23">
      <c r="A487" s="337" t="s">
        <v>97</v>
      </c>
      <c r="B487" s="337" t="s">
        <v>335</v>
      </c>
      <c r="C487" s="337">
        <v>9</v>
      </c>
      <c r="D487" s="337">
        <v>17560</v>
      </c>
      <c r="E487" s="337">
        <v>35167430</v>
      </c>
      <c r="F487" s="337">
        <v>2038</v>
      </c>
      <c r="G487" s="337">
        <v>2093</v>
      </c>
      <c r="H487" s="337">
        <v>2000</v>
      </c>
      <c r="I487" s="339">
        <v>-38</v>
      </c>
      <c r="J487" s="339">
        <v>-0.02</v>
      </c>
      <c r="K487" s="337">
        <v>2038</v>
      </c>
      <c r="L487" s="337">
        <v>0</v>
      </c>
      <c r="M487" s="337">
        <v>0</v>
      </c>
      <c r="N487" s="337">
        <v>2000</v>
      </c>
      <c r="O487" s="337">
        <v>2093</v>
      </c>
      <c r="P487" s="337">
        <v>0</v>
      </c>
      <c r="Q487" s="337">
        <v>0</v>
      </c>
      <c r="R487" s="337">
        <v>1</v>
      </c>
      <c r="S487" s="337">
        <v>10450</v>
      </c>
      <c r="T487" s="337">
        <v>2000</v>
      </c>
      <c r="U487" s="337">
        <v>2030</v>
      </c>
      <c r="V487" s="337">
        <v>11140</v>
      </c>
      <c r="W487" s="337">
        <v>1</v>
      </c>
    </row>
  </sheetData>
  <sortState ref="A3:W487">
    <sortCondition ref="A10"/>
  </sortState>
  <mergeCells count="1">
    <mergeCell ref="A1:W1"/>
  </mergeCells>
  <pageMargins left="0.7" right="0.7"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filterMode="1">
    <tabColor rgb="FFC00000"/>
  </sheetPr>
  <dimension ref="A1:R69"/>
  <sheetViews>
    <sheetView rightToLeft="1" zoomScale="118" zoomScaleNormal="118" workbookViewId="0">
      <pane ySplit="1" topLeftCell="A2" activePane="bottomLeft" state="frozen"/>
      <selection activeCell="C21" sqref="C21"/>
      <selection pane="bottomLeft" activeCell="B1" sqref="B1"/>
    </sheetView>
  </sheetViews>
  <sheetFormatPr defaultRowHeight="14.25"/>
  <cols>
    <col min="1" max="1" width="8.77734375" style="122"/>
    <col min="2" max="2" width="6.77734375" style="122" customWidth="1"/>
    <col min="3" max="3" width="19.77734375" style="122" customWidth="1"/>
    <col min="4" max="4" width="9.44140625" style="122" customWidth="1"/>
    <col min="5" max="5" width="10.77734375" style="122" customWidth="1"/>
    <col min="6" max="6" width="9.77734375" style="122" customWidth="1"/>
    <col min="7" max="7" width="7.5546875" style="122" bestFit="1" customWidth="1"/>
    <col min="8" max="8" width="9" style="122" bestFit="1" customWidth="1"/>
    <col min="9" max="9" width="8.44140625" style="122" customWidth="1"/>
    <col min="10" max="10" width="13.33203125" style="122" bestFit="1" customWidth="1"/>
    <col min="11" max="11" width="11.6640625" style="122" customWidth="1"/>
    <col min="12" max="15" width="8.88671875" style="122"/>
    <col min="16" max="16" width="15.109375" style="122" customWidth="1"/>
    <col min="17" max="17" width="10.21875" style="122" bestFit="1" customWidth="1"/>
    <col min="18" max="18" width="12.21875" style="122" bestFit="1" customWidth="1"/>
    <col min="19" max="16384" width="8.88671875" style="122"/>
  </cols>
  <sheetData>
    <row r="1" spans="1:18" ht="32.25" customHeight="1" thickBot="1">
      <c r="A1" s="122" t="s">
        <v>306</v>
      </c>
      <c r="B1" s="357" t="s">
        <v>11</v>
      </c>
      <c r="C1" s="241" t="s">
        <v>21</v>
      </c>
      <c r="D1" s="242" t="s">
        <v>20</v>
      </c>
      <c r="E1" s="243" t="s">
        <v>7</v>
      </c>
      <c r="F1" s="244" t="s">
        <v>31</v>
      </c>
      <c r="G1" s="245" t="s">
        <v>207</v>
      </c>
      <c r="H1" s="246" t="s">
        <v>157</v>
      </c>
      <c r="I1" s="247" t="s">
        <v>40</v>
      </c>
      <c r="J1" s="248" t="s">
        <v>194</v>
      </c>
      <c r="K1" s="249" t="s">
        <v>319</v>
      </c>
      <c r="L1" s="250" t="s">
        <v>50</v>
      </c>
      <c r="M1" s="250" t="s">
        <v>52</v>
      </c>
      <c r="N1" s="250" t="s">
        <v>51</v>
      </c>
      <c r="O1" s="251" t="s">
        <v>132</v>
      </c>
      <c r="P1" s="252"/>
    </row>
    <row r="2" spans="1:18" ht="17.25" thickBot="1">
      <c r="A2" s="326" t="str">
        <f>مبادلات!A3</f>
        <v>نفت</v>
      </c>
      <c r="B2" s="326" t="str">
        <f>مبادلات!B3</f>
        <v>شبندر</v>
      </c>
      <c r="C2" s="326" t="str">
        <f>مبادلات!C3</f>
        <v>پالایش نفت بندر عباس</v>
      </c>
      <c r="D2" s="326">
        <f>مبادلات!D3</f>
        <v>4053</v>
      </c>
      <c r="E2" s="88">
        <f>IF(مبادلات!F3&lt;1,مبادلات!H3,مبادلات!I3)</f>
        <v>10842.426452</v>
      </c>
      <c r="F2" s="253">
        <f>'قیمت ها'!C3</f>
        <v>10180</v>
      </c>
      <c r="G2" s="262">
        <f>IFERROR(VLOOKUP(B2,'قیمت روز'!$A$2:$Q$499,17),"")</f>
        <v>4.46</v>
      </c>
      <c r="H2" s="11" t="str">
        <f>IF('قیمت ها'!F9&gt;1,"مسدود",IF(AND(F2&gt;(E2+E2*15%),D2&gt;1),2,IF(AND(F2&lt;(E2-E2*20%),D2&gt;1),1,"")))</f>
        <v/>
      </c>
      <c r="I2" s="298">
        <f t="shared" ref="I2:I33" si="0">IFERROR((((F2*100)/E2)-100),"")</f>
        <v>-6.1095775464338828</v>
      </c>
      <c r="J2" s="115">
        <f t="shared" ref="J2:J22" si="1">IFERROR(((D2*F2)-(D2*E2)),"")</f>
        <v>-2684814.4099560007</v>
      </c>
      <c r="K2" s="118">
        <f t="shared" ref="K2:K22" si="2">IFERROR(E2*D2,)</f>
        <v>43944354.409956001</v>
      </c>
      <c r="L2" s="305">
        <v>6</v>
      </c>
      <c r="M2" s="305">
        <v>8</v>
      </c>
      <c r="N2" s="306"/>
      <c r="O2" s="306">
        <v>3800</v>
      </c>
      <c r="P2" s="255"/>
    </row>
    <row r="3" spans="1:18" ht="17.25" thickBot="1">
      <c r="A3" s="326" t="str">
        <f>مبادلات!A4</f>
        <v>خودرو</v>
      </c>
      <c r="B3" s="326" t="str">
        <f>مبادلات!B4</f>
        <v>خبهمن</v>
      </c>
      <c r="C3" s="326" t="str">
        <f>مبادلات!C4</f>
        <v>گروه بهمن</v>
      </c>
      <c r="D3" s="326">
        <f>مبادلات!D4</f>
        <v>11020</v>
      </c>
      <c r="E3" s="88">
        <f>IF(مبادلات!F4&lt;1,مبادلات!H4,مبادلات!I4)</f>
        <v>2642.778644</v>
      </c>
      <c r="F3" s="253">
        <f>'قیمت ها'!C4</f>
        <v>1771</v>
      </c>
      <c r="G3" s="263">
        <f>IFERROR(VLOOKUP(B3,'قیمت روز'!$A$2:$Q$499,17),"")</f>
        <v>12.3</v>
      </c>
      <c r="H3" s="11">
        <f>IF('قیمت ها'!F10&gt;1,"مسدود",IF(AND(F3&gt;(E3+E3*15%),D3&gt;1),2,IF(AND(F3&lt;(E3-E3*20%),D3&gt;1),1,"")))</f>
        <v>1</v>
      </c>
      <c r="I3" s="298">
        <f t="shared" si="0"/>
        <v>-32.987198756855094</v>
      </c>
      <c r="J3" s="115">
        <f t="shared" si="1"/>
        <v>-9607000.6568799987</v>
      </c>
      <c r="K3" s="118">
        <f t="shared" si="2"/>
        <v>29123420.656879999</v>
      </c>
      <c r="L3" s="305">
        <v>12</v>
      </c>
      <c r="M3" s="305">
        <v>4</v>
      </c>
      <c r="N3" s="306"/>
      <c r="O3" s="306">
        <v>0</v>
      </c>
      <c r="P3" s="255"/>
    </row>
    <row r="4" spans="1:18" ht="17.25" thickBot="1">
      <c r="A4" s="326" t="str">
        <f>مبادلات!A5</f>
        <v>خودرو</v>
      </c>
      <c r="B4" s="326" t="str">
        <f>مبادلات!B5</f>
        <v>خکاوه</v>
      </c>
      <c r="C4" s="326" t="str">
        <f>مبادلات!C5</f>
        <v>سایپا دیزل</v>
      </c>
      <c r="D4" s="326">
        <f>مبادلات!D5</f>
        <v>2000</v>
      </c>
      <c r="E4" s="88">
        <f>IF(مبادلات!F5&lt;1,مبادلات!H5,مبادلات!I5)</f>
        <v>810.92105160000006</v>
      </c>
      <c r="F4" s="253">
        <f>'قیمت ها'!C5</f>
        <v>1883</v>
      </c>
      <c r="G4" s="264">
        <f>IFERROR(VLOOKUP(B4,'قیمت روز'!$A$2:$Q$499,17),"")</f>
        <v>44.83</v>
      </c>
      <c r="H4" s="11">
        <f>IF('قیمت ها'!F17&gt;1,"مسدود",IF(AND(F4&gt;(E4+E4*15%),D4&gt;1),2,IF(AND(F4&lt;(E4-E4*20%),D4&gt;1),1,"")))</f>
        <v>2</v>
      </c>
      <c r="I4" s="298">
        <f t="shared" si="0"/>
        <v>132.20509521669445</v>
      </c>
      <c r="J4" s="115">
        <f t="shared" si="1"/>
        <v>2144157.8968000002</v>
      </c>
      <c r="K4" s="118">
        <f t="shared" si="2"/>
        <v>1621842.1032</v>
      </c>
      <c r="L4" s="305">
        <v>12</v>
      </c>
      <c r="M4" s="305">
        <v>4</v>
      </c>
      <c r="N4" s="306"/>
      <c r="O4" s="306"/>
      <c r="P4" s="255"/>
    </row>
    <row r="5" spans="1:18" ht="17.25" hidden="1" thickBot="1">
      <c r="A5" s="326" t="str">
        <f>مبادلات!A6</f>
        <v xml:space="preserve"> </v>
      </c>
      <c r="B5" s="326" t="str">
        <f>مبادلات!B6</f>
        <v>وپترو</v>
      </c>
      <c r="C5" s="326" t="str">
        <f>مبادلات!C6</f>
        <v>سرمایه گذاری پتروشیمی</v>
      </c>
      <c r="D5" s="326">
        <f>مبادلات!D6</f>
        <v>0</v>
      </c>
      <c r="E5" s="88" t="str">
        <f>IF(مبادلات!F6&lt;1,مبادلات!H6,مبادلات!I6)</f>
        <v/>
      </c>
      <c r="F5" s="253">
        <f>'قیمت ها'!C6</f>
        <v>2045</v>
      </c>
      <c r="G5" s="264">
        <f>IFERROR(VLOOKUP(B5,'قیمت روز'!$A$2:$Q$499,17),"")</f>
        <v>0</v>
      </c>
      <c r="H5" s="11" t="e">
        <f>IF('قیمت ها'!F21&gt;1,"مسدود",IF(AND(F5&gt;(E5+E5*15%),D5&gt;1),2,IF(AND(F5&lt;(E5-E5*20%),D5&gt;1),1,"")))</f>
        <v>#VALUE!</v>
      </c>
      <c r="I5" s="298" t="str">
        <f t="shared" si="0"/>
        <v/>
      </c>
      <c r="J5" s="115" t="str">
        <f t="shared" si="1"/>
        <v/>
      </c>
      <c r="K5" s="118">
        <f t="shared" si="2"/>
        <v>0</v>
      </c>
      <c r="L5" s="305">
        <v>12</v>
      </c>
      <c r="M5" s="305">
        <v>2</v>
      </c>
      <c r="N5" s="306" t="s">
        <v>92</v>
      </c>
      <c r="O5" s="306">
        <v>400</v>
      </c>
      <c r="P5" s="255"/>
    </row>
    <row r="6" spans="1:18" ht="17.25" hidden="1" thickBot="1">
      <c r="A6" s="326" t="str">
        <f>مبادلات!A7</f>
        <v xml:space="preserve"> </v>
      </c>
      <c r="B6" s="326" t="str">
        <f>مبادلات!B7</f>
        <v>خودرو</v>
      </c>
      <c r="C6" s="326" t="str">
        <f>مبادلات!C7</f>
        <v>ایران خودرو</v>
      </c>
      <c r="D6" s="326">
        <f>مبادلات!D7</f>
        <v>0</v>
      </c>
      <c r="E6" s="88" t="str">
        <f>IF(مبادلات!F7&lt;1,مبادلات!H7,مبادلات!I7)</f>
        <v/>
      </c>
      <c r="F6" s="253">
        <f>'قیمت ها'!C7</f>
        <v>2646</v>
      </c>
      <c r="G6" s="264">
        <f>IFERROR(VLOOKUP(B6,'قیمت روز'!$A$2:$Q$499,17),"")</f>
        <v>-8.3699999999999992</v>
      </c>
      <c r="H6" s="11" t="e">
        <f>IF('قیمت ها'!F26&gt;1,"مسدود",IF(AND(F6&gt;(E6+E6*15%),D6&gt;1),2,IF(AND(F6&lt;(E6-E6*20%),D6&gt;1),1,"")))</f>
        <v>#VALUE!</v>
      </c>
      <c r="I6" s="298" t="str">
        <f t="shared" si="0"/>
        <v/>
      </c>
      <c r="J6" s="115" t="str">
        <f t="shared" si="1"/>
        <v/>
      </c>
      <c r="K6" s="118">
        <f t="shared" si="2"/>
        <v>0</v>
      </c>
      <c r="L6" s="306"/>
      <c r="M6" s="305">
        <v>1744</v>
      </c>
      <c r="N6" s="306"/>
      <c r="O6" s="306"/>
      <c r="P6" s="255"/>
    </row>
    <row r="7" spans="1:18" ht="17.25" hidden="1" thickBot="1">
      <c r="A7" s="326" t="str">
        <f>مبادلات!A8</f>
        <v xml:space="preserve"> </v>
      </c>
      <c r="B7" s="326" t="str">
        <f>مبادلات!B8</f>
        <v>ذوب</v>
      </c>
      <c r="C7" s="326" t="str">
        <f>مبادلات!C8</f>
        <v>ذوب آهن اصفهان</v>
      </c>
      <c r="D7" s="326">
        <f>مبادلات!D8</f>
        <v>0</v>
      </c>
      <c r="E7" s="88" t="str">
        <f>IF(مبادلات!F8&lt;1,مبادلات!H8,مبادلات!I8)</f>
        <v/>
      </c>
      <c r="F7" s="253">
        <f>'قیمت ها'!C8</f>
        <v>3300</v>
      </c>
      <c r="G7" s="264">
        <f>IFERROR(VLOOKUP(B7,'قیمت روز'!$A$2:$Q$499,17),"")</f>
        <v>0</v>
      </c>
      <c r="H7" s="11" t="e">
        <f>IF('قیمت ها'!F30&gt;1,"مسدود",IF(AND(F7&gt;(E7+E7*15%),D7&gt;1),2,IF(AND(F7&lt;(E7-E7*20%),D7&gt;1),1,"")))</f>
        <v>#VALUE!</v>
      </c>
      <c r="I7" s="298" t="str">
        <f t="shared" si="0"/>
        <v/>
      </c>
      <c r="J7" s="115" t="str">
        <f t="shared" si="1"/>
        <v/>
      </c>
      <c r="K7" s="118">
        <f t="shared" si="2"/>
        <v>0</v>
      </c>
      <c r="L7" s="306"/>
      <c r="M7" s="305"/>
      <c r="N7" s="306"/>
      <c r="O7" s="306"/>
      <c r="P7" s="255"/>
    </row>
    <row r="8" spans="1:18" ht="17.25" hidden="1" thickBot="1">
      <c r="A8" s="326" t="str">
        <f>مبادلات!A9</f>
        <v>سیمان</v>
      </c>
      <c r="B8" s="326" t="str">
        <f>مبادلات!B9</f>
        <v>سپاها</v>
      </c>
      <c r="C8" s="326" t="str">
        <f>مبادلات!C9</f>
        <v xml:space="preserve">سیمان سپاهان </v>
      </c>
      <c r="D8" s="326">
        <f>مبادلات!D9</f>
        <v>0</v>
      </c>
      <c r="E8" s="88" t="str">
        <f>IF(مبادلات!F9&lt;1,مبادلات!H9,مبادلات!I9)</f>
        <v/>
      </c>
      <c r="F8" s="253">
        <f>'قیمت ها'!C9</f>
        <v>2171</v>
      </c>
      <c r="G8" s="256">
        <f>IFERROR(VLOOKUP(B8,'قیمت روز'!$A$2:$Q$499,17),"")</f>
        <v>5.71</v>
      </c>
      <c r="H8" s="11" t="e">
        <f>IF('قیمت ها'!F32&gt;1,"مسدود",IF(AND(F8&gt;(E8+E8*15%),D8&gt;1),2,IF(AND(F8&lt;(E8-E8*20%),D8&gt;1),1,"")))</f>
        <v>#VALUE!</v>
      </c>
      <c r="I8" s="298" t="str">
        <f t="shared" si="0"/>
        <v/>
      </c>
      <c r="J8" s="115" t="str">
        <f t="shared" si="1"/>
        <v/>
      </c>
      <c r="K8" s="118">
        <f t="shared" si="2"/>
        <v>0</v>
      </c>
      <c r="M8" s="254"/>
      <c r="P8" s="255"/>
      <c r="Q8" s="122" t="e">
        <f t="shared" ref="Q8" si="3">E8*D8</f>
        <v>#VALUE!</v>
      </c>
      <c r="R8" s="122">
        <f t="shared" ref="R8" si="4">F8*D8</f>
        <v>0</v>
      </c>
    </row>
    <row r="9" spans="1:18" ht="17.25" hidden="1" thickBot="1">
      <c r="A9" s="326" t="str">
        <f>مبادلات!A10</f>
        <v>مالی</v>
      </c>
      <c r="B9" s="326" t="str">
        <f>مبادلات!B10</f>
        <v>وبملت</v>
      </c>
      <c r="C9" s="326" t="str">
        <f>مبادلات!C10</f>
        <v>بانک ملت</v>
      </c>
      <c r="D9" s="326">
        <f>مبادلات!D10</f>
        <v>0</v>
      </c>
      <c r="E9" s="88" t="str">
        <f>IF(مبادلات!F10&lt;1,مبادلات!H10,مبادلات!I10)</f>
        <v/>
      </c>
      <c r="F9" s="253">
        <f>'قیمت ها'!C10</f>
        <v>2294</v>
      </c>
      <c r="G9" s="256">
        <f>IFERROR(VLOOKUP(B9,'قیمت روز'!$A$2:$Q$499,17),"")</f>
        <v>5.62</v>
      </c>
      <c r="H9" s="11" t="e">
        <f>IF('قیمت ها'!F37&gt;1,"مسدود",IF(AND(F9&gt;(E9+E9*15%),D9&gt;1),2,IF(AND(F9&lt;(E9-E9*20%),D9&gt;1),1,"")))</f>
        <v>#VALUE!</v>
      </c>
      <c r="I9" s="298" t="str">
        <f t="shared" si="0"/>
        <v/>
      </c>
      <c r="J9" s="115" t="str">
        <f t="shared" si="1"/>
        <v/>
      </c>
      <c r="K9" s="118">
        <f t="shared" si="2"/>
        <v>0</v>
      </c>
      <c r="L9" s="306"/>
      <c r="M9" s="305"/>
      <c r="N9" s="306"/>
      <c r="O9" s="306"/>
      <c r="P9" s="255"/>
    </row>
    <row r="10" spans="1:18" ht="17.25" hidden="1" thickBot="1">
      <c r="A10" s="326" t="str">
        <f>مبادلات!A11</f>
        <v xml:space="preserve"> </v>
      </c>
      <c r="B10" s="326" t="str">
        <f>مبادلات!B11</f>
        <v>ونیکی</v>
      </c>
      <c r="C10" s="326" t="str">
        <f>مبادلات!C11</f>
        <v>سرمایه گذاری ملی ایران</v>
      </c>
      <c r="D10" s="326">
        <f>مبادلات!D11</f>
        <v>0</v>
      </c>
      <c r="E10" s="88" t="str">
        <f>IF(مبادلات!F11&lt;1,مبادلات!H11,مبادلات!I11)</f>
        <v/>
      </c>
      <c r="F10" s="253">
        <f>'قیمت ها'!C11</f>
        <v>2038</v>
      </c>
      <c r="G10" s="256">
        <f>IFERROR(VLOOKUP(B10,'قیمت روز'!$A$2:$Q$499,17),"")</f>
        <v>0</v>
      </c>
      <c r="H10" s="11" t="e">
        <f>IF('قیمت ها'!F38&gt;1,"مسدود",IF(AND(F10&gt;(E10+E10*15%),D10&gt;1),2,IF(AND(F10&lt;(E10-E10*20%),D10&gt;1),1,"")))</f>
        <v>#VALUE!</v>
      </c>
      <c r="I10" s="298" t="str">
        <f t="shared" si="0"/>
        <v/>
      </c>
      <c r="J10" s="115" t="str">
        <f t="shared" si="1"/>
        <v/>
      </c>
      <c r="K10" s="118">
        <f t="shared" si="2"/>
        <v>0</v>
      </c>
      <c r="L10" s="306">
        <v>12</v>
      </c>
      <c r="M10" s="305">
        <v>1</v>
      </c>
      <c r="N10" s="306"/>
      <c r="O10" s="306"/>
      <c r="P10" s="255"/>
    </row>
    <row r="11" spans="1:18" ht="17.25" hidden="1" thickBot="1">
      <c r="A11" s="326" t="str">
        <f>مبادلات!A12</f>
        <v xml:space="preserve"> </v>
      </c>
      <c r="B11" s="326" t="str">
        <f>مبادلات!B12</f>
        <v>پارسیان</v>
      </c>
      <c r="C11" s="326" t="str">
        <f>مبادلات!C12</f>
        <v>نفت و گاز پارسیان</v>
      </c>
      <c r="D11" s="326">
        <f>مبادلات!D12</f>
        <v>0</v>
      </c>
      <c r="E11" s="88" t="str">
        <f>IF(مبادلات!F12&lt;1,مبادلات!H12,مبادلات!I12)</f>
        <v/>
      </c>
      <c r="F11" s="253">
        <f>'قیمت ها'!C12</f>
        <v>2337</v>
      </c>
      <c r="G11" s="256">
        <f>IFERROR(VLOOKUP(B11,'قیمت روز'!$A$2:$Q$499,17),"")</f>
        <v>4.09</v>
      </c>
      <c r="H11" s="11" t="e">
        <f>IF('قیمت ها'!F40&gt;1,"مسدود",IF(AND(F11&gt;(E11+E11*15%),D11&gt;1),2,IF(AND(F11&lt;(E11-E11*20%),D11&gt;1),1,"")))</f>
        <v>#VALUE!</v>
      </c>
      <c r="I11" s="298" t="str">
        <f t="shared" si="0"/>
        <v/>
      </c>
      <c r="J11" s="115" t="str">
        <f t="shared" si="1"/>
        <v/>
      </c>
      <c r="K11" s="118">
        <f t="shared" si="2"/>
        <v>0</v>
      </c>
      <c r="L11" s="306"/>
      <c r="M11" s="305"/>
      <c r="N11" s="306"/>
      <c r="O11" s="306"/>
      <c r="P11" s="255"/>
    </row>
    <row r="12" spans="1:18" ht="17.25" hidden="1" thickBot="1">
      <c r="A12" s="326" t="str">
        <f>مبادلات!A13</f>
        <v xml:space="preserve"> </v>
      </c>
      <c r="B12" s="326" t="str">
        <f>مبادلات!B13</f>
        <v>دکوثر</v>
      </c>
      <c r="C12" s="326" t="str">
        <f>مبادلات!C13</f>
        <v>داروسازی کوثر</v>
      </c>
      <c r="D12" s="326">
        <f>مبادلات!D13</f>
        <v>0</v>
      </c>
      <c r="E12" s="88" t="str">
        <f>IF(مبادلات!F13&lt;1,مبادلات!H13,مبادلات!I13)</f>
        <v/>
      </c>
      <c r="F12" s="253">
        <f>'قیمت ها'!C13</f>
        <v>5148</v>
      </c>
      <c r="G12" s="256">
        <f>IFERROR(VLOOKUP(B12,'قیمت روز'!$A$2:$Q$499,17),"")</f>
        <v>3.63</v>
      </c>
      <c r="H12" s="11" t="e">
        <f>IF('قیمت ها'!F42&gt;1,"مسدود",IF(AND(F12&gt;(E12+E12*15%),D12&gt;1),2,IF(AND(F12&lt;(E12-E12*20%),D12&gt;1),1,"")))</f>
        <v>#VALUE!</v>
      </c>
      <c r="I12" s="298" t="str">
        <f t="shared" si="0"/>
        <v/>
      </c>
      <c r="J12" s="115" t="str">
        <f t="shared" si="1"/>
        <v/>
      </c>
      <c r="K12" s="118">
        <f t="shared" si="2"/>
        <v>0</v>
      </c>
      <c r="L12" s="306"/>
      <c r="M12" s="305"/>
      <c r="N12" s="306"/>
      <c r="O12" s="306"/>
      <c r="P12" s="255"/>
    </row>
    <row r="13" spans="1:18" ht="17.25" hidden="1" thickBot="1">
      <c r="A13" s="326" t="str">
        <f>مبادلات!A14</f>
        <v xml:space="preserve"> </v>
      </c>
      <c r="B13" s="326" t="str">
        <f>مبادلات!B14</f>
        <v>کالسیمین</v>
      </c>
      <c r="C13" s="326" t="str">
        <f>مبادلات!C14</f>
        <v>کالسیمین</v>
      </c>
      <c r="D13" s="326">
        <f>مبادلات!D14</f>
        <v>0</v>
      </c>
      <c r="E13" s="88" t="str">
        <f>IF(مبادلات!F14&lt;1,مبادلات!H14,مبادلات!I14)</f>
        <v/>
      </c>
      <c r="F13" s="253">
        <f>'قیمت ها'!C14</f>
        <v>12484</v>
      </c>
      <c r="G13" s="256">
        <f>IFERROR(VLOOKUP(B13,'قیمت روز'!$A$2:$Q$499,17),"")</f>
        <v>0</v>
      </c>
      <c r="H13" s="11" t="str">
        <f>IF('قیمت ها'!F43&gt;1,"مسدود",IF(AND(F13&gt;(E13+E13*15%),D13&gt;1),2,IF(AND(F13&lt;(E13-E13*20%),D13&gt;1),1,"")))</f>
        <v>مسدود</v>
      </c>
      <c r="I13" s="298" t="str">
        <f t="shared" si="0"/>
        <v/>
      </c>
      <c r="J13" s="115" t="str">
        <f t="shared" si="1"/>
        <v/>
      </c>
      <c r="K13" s="118">
        <f t="shared" si="2"/>
        <v>0</v>
      </c>
      <c r="L13" s="306"/>
      <c r="M13" s="305"/>
      <c r="N13" s="306"/>
      <c r="O13" s="306"/>
      <c r="P13" s="255"/>
    </row>
    <row r="14" spans="1:18" ht="17.25" hidden="1" thickBot="1">
      <c r="A14" s="326" t="str">
        <f>مبادلات!A15</f>
        <v xml:space="preserve"> </v>
      </c>
      <c r="B14" s="326" t="str">
        <f>مبادلات!B15</f>
        <v>فولاد</v>
      </c>
      <c r="C14" s="326" t="str">
        <f>مبادلات!C15</f>
        <v>فولاد مبارکه اصفهان</v>
      </c>
      <c r="D14" s="326">
        <f>مبادلات!D15</f>
        <v>0</v>
      </c>
      <c r="E14" s="88" t="str">
        <f>IF(مبادلات!F15&lt;1,مبادلات!H15,مبادلات!I15)</f>
        <v/>
      </c>
      <c r="F14" s="253">
        <f>'قیمت ها'!C15</f>
        <v>4005</v>
      </c>
      <c r="G14" s="256">
        <f>IFERROR(VLOOKUP(B14,'قیمت روز'!$A$2:$Q$499,17),"")</f>
        <v>5.71</v>
      </c>
      <c r="H14" s="11" t="e">
        <f>IF('قیمت ها'!F44&gt;1,"مسدود",IF(AND(F14&gt;(E14+E14*15%),D14&gt;1),2,IF(AND(F14&lt;(E14-E14*20%),D14&gt;1),1,"")))</f>
        <v>#VALUE!</v>
      </c>
      <c r="I14" s="298" t="str">
        <f t="shared" si="0"/>
        <v/>
      </c>
      <c r="J14" s="115" t="str">
        <f t="shared" si="1"/>
        <v/>
      </c>
      <c r="K14" s="118">
        <f t="shared" si="2"/>
        <v>0</v>
      </c>
      <c r="L14" s="306"/>
      <c r="M14" s="305"/>
      <c r="N14" s="306"/>
      <c r="O14" s="306"/>
      <c r="P14" s="255"/>
    </row>
    <row r="15" spans="1:18" ht="17.25" hidden="1" thickBot="1">
      <c r="A15" s="326" t="str">
        <f>مبادلات!A16</f>
        <v xml:space="preserve"> </v>
      </c>
      <c r="B15" s="326" t="str">
        <f>مبادلات!B16</f>
        <v>قزوین</v>
      </c>
      <c r="C15" s="326" t="str">
        <f>مبادلات!C16</f>
        <v>قند قزوین</v>
      </c>
      <c r="D15" s="326">
        <f>مبادلات!D16</f>
        <v>0</v>
      </c>
      <c r="E15" s="88" t="str">
        <f>IF(مبادلات!F16&lt;1,مبادلات!H16,مبادلات!I16)</f>
        <v/>
      </c>
      <c r="F15" s="253">
        <f>'قیمت ها'!C16</f>
        <v>3880</v>
      </c>
      <c r="G15" s="256">
        <f>IFERROR(VLOOKUP(B15,'قیمت روز'!$A$2:$Q$499,17),"")</f>
        <v>0</v>
      </c>
      <c r="H15" s="11" t="e">
        <f>IF('قیمت ها'!F46&gt;1,"مسدود",IF(AND(F15&gt;(E15+E15*15%),D15&gt;1),2,IF(AND(F15&lt;(E15-E15*20%),D15&gt;1),1,"")))</f>
        <v>#VALUE!</v>
      </c>
      <c r="I15" s="298" t="str">
        <f t="shared" si="0"/>
        <v/>
      </c>
      <c r="J15" s="115" t="str">
        <f t="shared" si="1"/>
        <v/>
      </c>
      <c r="K15" s="118">
        <f t="shared" si="2"/>
        <v>0</v>
      </c>
      <c r="L15" s="306"/>
      <c r="M15" s="307"/>
      <c r="N15" s="307"/>
      <c r="O15" s="307"/>
    </row>
    <row r="16" spans="1:18" ht="19.5" hidden="1" customHeight="1" thickBot="1">
      <c r="A16" s="326" t="str">
        <f>مبادلات!A17</f>
        <v>معادن</v>
      </c>
      <c r="B16" s="326" t="str">
        <f>مبادلات!B17</f>
        <v>ومعادن</v>
      </c>
      <c r="C16" s="326" t="str">
        <f>مبادلات!C17</f>
        <v>توسعه معادن و فلزات</v>
      </c>
      <c r="D16" s="326">
        <f>مبادلات!D17</f>
        <v>0</v>
      </c>
      <c r="E16" s="88" t="str">
        <f>IF(مبادلات!F17&lt;1,مبادلات!H17,مبادلات!I17)</f>
        <v/>
      </c>
      <c r="F16" s="253">
        <f>'قیمت ها'!C17</f>
        <v>3084</v>
      </c>
      <c r="G16" s="256">
        <f>IFERROR(VLOOKUP(B16,'قیمت روز'!$A$2:$Q$499,17),"")</f>
        <v>0</v>
      </c>
      <c r="H16" s="11" t="e">
        <f>IF('قیمت ها'!F47&gt;1,"مسدود",IF(AND(F16&gt;(E16+E16*15%),D16&gt;1),2,IF(AND(F16&lt;(E16-E16*20%),D16&gt;1),1,"")))</f>
        <v>#VALUE!</v>
      </c>
      <c r="I16" s="298" t="str">
        <f t="shared" si="0"/>
        <v/>
      </c>
      <c r="J16" s="115" t="str">
        <f t="shared" si="1"/>
        <v/>
      </c>
      <c r="K16" s="118">
        <f t="shared" si="2"/>
        <v>0</v>
      </c>
      <c r="L16" s="306"/>
      <c r="M16" s="307"/>
      <c r="N16" s="307"/>
      <c r="O16" s="307"/>
    </row>
    <row r="17" spans="1:18" ht="17.25" hidden="1" thickBot="1">
      <c r="A17" s="326">
        <f>مبادلات!A18</f>
        <v>0</v>
      </c>
      <c r="B17" s="326" t="str">
        <f>مبادلات!B18</f>
        <v>غدیر</v>
      </c>
      <c r="C17" s="326" t="str">
        <f>مبادلات!C18</f>
        <v>سرمایه گذاری غدیر</v>
      </c>
      <c r="D17" s="326">
        <f>مبادلات!D18</f>
        <v>0</v>
      </c>
      <c r="E17" s="88" t="str">
        <f>IF(مبادلات!F18&lt;1,مبادلات!H18,مبادلات!I18)</f>
        <v/>
      </c>
      <c r="F17" s="253">
        <f>'قیمت ها'!C18</f>
        <v>14990</v>
      </c>
      <c r="G17" s="256">
        <f>IFERROR(VLOOKUP(B17,'قیمت روز'!$A$2:$Q$499,17),"")</f>
        <v>7.83</v>
      </c>
      <c r="H17" s="11" t="e">
        <f>IF('قیمت ها'!F50&gt;1,"مسدود",IF(AND(F17&gt;(E17+E17*15%),D17&gt;1),2,IF(AND(F17&lt;(E17-E17*20%),D17&gt;1),1,"")))</f>
        <v>#VALUE!</v>
      </c>
      <c r="I17" s="298" t="str">
        <f t="shared" si="0"/>
        <v/>
      </c>
      <c r="J17" s="115" t="str">
        <f t="shared" si="1"/>
        <v/>
      </c>
      <c r="K17" s="118">
        <f t="shared" si="2"/>
        <v>0</v>
      </c>
      <c r="L17" s="306"/>
      <c r="M17" s="307"/>
      <c r="N17" s="307"/>
      <c r="O17" s="307"/>
      <c r="R17" s="255"/>
    </row>
    <row r="18" spans="1:18" ht="17.25" hidden="1" thickBot="1">
      <c r="A18" s="326">
        <f>مبادلات!A19</f>
        <v>0</v>
      </c>
      <c r="B18" s="326" t="str">
        <f>مبادلات!B19</f>
        <v>ثابت</v>
      </c>
      <c r="C18" s="326" t="str">
        <f>مبادلات!C19</f>
        <v>قند ثابت خراسان</v>
      </c>
      <c r="D18" s="326">
        <f>مبادلات!D19</f>
        <v>0</v>
      </c>
      <c r="E18" s="88" t="str">
        <f>IF(مبادلات!F19&lt;1,مبادلات!H19,مبادلات!I19)</f>
        <v/>
      </c>
      <c r="F18" s="253">
        <f>'قیمت ها'!C19</f>
        <v>1650</v>
      </c>
      <c r="G18" s="256">
        <f>IFERROR(VLOOKUP(B18,'قیمت روز'!$A$2:$Q$499,17),"")</f>
        <v>7.67</v>
      </c>
      <c r="H18" s="11" t="e">
        <f>IF('قیمت ها'!F52&gt;1,"مسدود",IF(AND(F18&gt;(E18+E18*15%),D18&gt;1),2,IF(AND(F18&lt;(E18-E18*20%),D18&gt;1),1,"")))</f>
        <v>#VALUE!</v>
      </c>
      <c r="I18" s="298" t="str">
        <f t="shared" si="0"/>
        <v/>
      </c>
      <c r="J18" s="115" t="str">
        <f t="shared" si="1"/>
        <v/>
      </c>
      <c r="K18" s="118">
        <f t="shared" si="2"/>
        <v>0</v>
      </c>
      <c r="L18" s="306"/>
      <c r="M18" s="307"/>
      <c r="N18" s="307"/>
      <c r="O18" s="307"/>
    </row>
    <row r="19" spans="1:18" ht="17.25" hidden="1" thickBot="1">
      <c r="A19" s="326">
        <f>مبادلات!A20</f>
        <v>0</v>
      </c>
      <c r="B19" s="326" t="str">
        <f>مبادلات!B20</f>
        <v>مپنا</v>
      </c>
      <c r="C19" s="326" t="str">
        <f>مبادلات!C20</f>
        <v>مدیریت پروژه های نیرو</v>
      </c>
      <c r="D19" s="326">
        <f>مبادلات!D20</f>
        <v>0</v>
      </c>
      <c r="E19" s="88" t="str">
        <f>IF(مبادلات!F20&lt;1,مبادلات!H20,مبادلات!I20)</f>
        <v/>
      </c>
      <c r="F19" s="253">
        <f>'قیمت ها'!C20</f>
        <v>100</v>
      </c>
      <c r="G19" s="256">
        <f>IFERROR(VLOOKUP(B19,'قیمت روز'!$A$2:$Q$499,17),"")</f>
        <v>0</v>
      </c>
      <c r="H19" s="11" t="e">
        <f>IF('قیمت ها'!F53&gt;1,"مسدود",IF(AND(F19&gt;(E19+E19*15%),D19&gt;1),2,IF(AND(F19&lt;(E19-E19*20%),D19&gt;1),1,"")))</f>
        <v>#VALUE!</v>
      </c>
      <c r="I19" s="298" t="str">
        <f t="shared" si="0"/>
        <v/>
      </c>
      <c r="J19" s="115" t="str">
        <f t="shared" si="1"/>
        <v/>
      </c>
      <c r="K19" s="118">
        <f t="shared" si="2"/>
        <v>0</v>
      </c>
      <c r="L19" s="306"/>
      <c r="M19" s="307"/>
      <c r="N19" s="307"/>
      <c r="O19" s="307"/>
    </row>
    <row r="20" spans="1:18" ht="17.25" hidden="1" thickBot="1">
      <c r="A20" s="326" t="str">
        <f>مبادلات!A21</f>
        <v>دارو</v>
      </c>
      <c r="B20" s="326" t="str">
        <f>مبادلات!B21</f>
        <v>دسبحا</v>
      </c>
      <c r="C20" s="326" t="str">
        <f>مبادلات!C21</f>
        <v xml:space="preserve">دارویی سبحان </v>
      </c>
      <c r="D20" s="326">
        <f>مبادلات!D21</f>
        <v>0</v>
      </c>
      <c r="E20" s="88" t="str">
        <f>IF(مبادلات!F21&lt;1,مبادلات!H21,مبادلات!I21)</f>
        <v/>
      </c>
      <c r="F20" s="253">
        <f>'قیمت ها'!C21</f>
        <v>6452</v>
      </c>
      <c r="G20" s="256">
        <f>IFERROR(VLOOKUP(B20,'قیمت روز'!$A$2:$Q$499,17),"")</f>
        <v>4.3899999999999997</v>
      </c>
      <c r="H20" s="11" t="e">
        <f>IF('قیمت ها'!F55&gt;1,"مسدود",IF(AND(F20&gt;(E20+E20*15%),D20&gt;1),2,IF(AND(F20&lt;(E20-E20*20%),D20&gt;1),1,"")))</f>
        <v>#VALUE!</v>
      </c>
      <c r="I20" s="298" t="str">
        <f t="shared" si="0"/>
        <v/>
      </c>
      <c r="J20" s="115" t="str">
        <f t="shared" si="1"/>
        <v/>
      </c>
      <c r="K20" s="118">
        <f t="shared" si="2"/>
        <v>0</v>
      </c>
      <c r="L20" s="306"/>
      <c r="M20" s="306"/>
      <c r="N20" s="306"/>
      <c r="O20" s="306"/>
    </row>
    <row r="21" spans="1:18" ht="17.25" hidden="1" thickBot="1">
      <c r="A21" s="326">
        <f>مبادلات!A22</f>
        <v>0</v>
      </c>
      <c r="B21" s="326" t="str">
        <f>مبادلات!B22</f>
        <v>سفارس</v>
      </c>
      <c r="C21" s="326" t="str">
        <f>مبادلات!C22</f>
        <v>سیمان فارس و خوزستان</v>
      </c>
      <c r="D21" s="326">
        <f>مبادلات!D22</f>
        <v>0</v>
      </c>
      <c r="E21" s="88" t="str">
        <f>IF(مبادلات!F22&lt;1,مبادلات!H22,مبادلات!I22)</f>
        <v/>
      </c>
      <c r="F21" s="253">
        <f>'قیمت ها'!C22</f>
        <v>3343</v>
      </c>
      <c r="G21" s="256">
        <f>IFERROR(VLOOKUP(B21,'قیمت روز'!$A$2:$Q$499,17),"")</f>
        <v>6.55</v>
      </c>
      <c r="H21" s="11" t="e">
        <f>IF('قیمت ها'!F56&gt;1,"مسدود",IF(AND(F21&gt;(E21+E21*15%),D21&gt;1),2,IF(AND(F21&lt;(E21-E21*20%),D21&gt;1),1,"")))</f>
        <v>#VALUE!</v>
      </c>
      <c r="I21" s="298" t="str">
        <f t="shared" si="0"/>
        <v/>
      </c>
      <c r="J21" s="115" t="str">
        <f t="shared" si="1"/>
        <v/>
      </c>
      <c r="K21" s="118">
        <f t="shared" si="2"/>
        <v>0</v>
      </c>
      <c r="L21" s="306"/>
      <c r="M21" s="306"/>
      <c r="N21" s="306"/>
      <c r="O21" s="306"/>
    </row>
    <row r="22" spans="1:18" ht="17.25" hidden="1" thickBot="1">
      <c r="A22" s="326">
        <f>مبادلات!A23</f>
        <v>0</v>
      </c>
      <c r="B22" s="326" t="str">
        <f>مبادلات!B23</f>
        <v>فملي</v>
      </c>
      <c r="C22" s="326" t="str">
        <f>مبادلات!C23</f>
        <v>صنایع مس ایران - فملی</v>
      </c>
      <c r="D22" s="326">
        <f>مبادلات!D23</f>
        <v>0</v>
      </c>
      <c r="E22" s="88" t="str">
        <f>IF(مبادلات!F23&lt;1,مبادلات!H23,مبادلات!I23)</f>
        <v/>
      </c>
      <c r="F22" s="253">
        <f>'قیمت ها'!C23</f>
        <v>2754</v>
      </c>
      <c r="G22" s="256">
        <f>IFERROR(VLOOKUP(B22,'قیمت روز'!$A$2:$Q$499,17),"")</f>
        <v>5.46</v>
      </c>
      <c r="H22" s="11" t="e">
        <f>IF('قیمت ها'!F57&gt;1,"مسدود",IF(AND(F22&gt;(E22+E22*15%),D22&gt;1),2,IF(AND(F22&lt;(E22-E22*20%),D22&gt;1),1,"")))</f>
        <v>#VALUE!</v>
      </c>
      <c r="I22" s="298" t="str">
        <f t="shared" si="0"/>
        <v/>
      </c>
      <c r="J22" s="115" t="str">
        <f t="shared" si="1"/>
        <v/>
      </c>
      <c r="K22" s="118">
        <f t="shared" si="2"/>
        <v>0</v>
      </c>
      <c r="L22" s="306"/>
      <c r="M22" s="306"/>
      <c r="N22" s="306"/>
      <c r="O22" s="306"/>
    </row>
    <row r="23" spans="1:18" ht="17.25" hidden="1" thickBot="1">
      <c r="A23" s="326">
        <f>مبادلات!A24</f>
        <v>0</v>
      </c>
      <c r="B23" s="326" t="str">
        <f>مبادلات!B24</f>
        <v>كهرام</v>
      </c>
      <c r="C23" s="326" t="str">
        <f>مبادلات!C24</f>
        <v>گرانیت بهسرام - کهرام</v>
      </c>
      <c r="D23" s="326">
        <f>مبادلات!D24</f>
        <v>0</v>
      </c>
      <c r="E23" s="88" t="str">
        <f>IF(مبادلات!F24&lt;1,مبادلات!H24,مبادلات!I24)</f>
        <v/>
      </c>
      <c r="F23" s="253">
        <f>'قیمت ها'!C24</f>
        <v>1951</v>
      </c>
      <c r="G23" s="256"/>
      <c r="H23" s="11" t="e">
        <f>IF('قیمت ها'!F3&gt;1,"مسدود",IF(AND(F23&gt;(E23+E23*15%),D23&gt;1),2,IF(AND(F23&lt;(E23-E23*20%),D23&gt;1),1,"")))</f>
        <v>#VALUE!</v>
      </c>
      <c r="I23" s="298" t="str">
        <f t="shared" si="0"/>
        <v/>
      </c>
      <c r="J23" s="115"/>
      <c r="K23" s="118"/>
      <c r="L23" s="122">
        <v>12</v>
      </c>
      <c r="M23" s="122">
        <v>4</v>
      </c>
      <c r="Q23" s="122" t="e">
        <f t="shared" ref="Q23:Q52" si="5">E23*D23</f>
        <v>#VALUE!</v>
      </c>
    </row>
    <row r="24" spans="1:18" ht="17.25" hidden="1" thickBot="1">
      <c r="A24" s="326">
        <f>مبادلات!A25</f>
        <v>0</v>
      </c>
      <c r="B24" s="326" t="str">
        <f>مبادلات!B25</f>
        <v>کچینی</v>
      </c>
      <c r="C24" s="326" t="str">
        <f>مبادلات!C25</f>
        <v xml:space="preserve">چینی ایران </v>
      </c>
      <c r="D24" s="326">
        <f>مبادلات!D25</f>
        <v>0</v>
      </c>
      <c r="E24" s="88" t="str">
        <f>IF(مبادلات!F25&lt;1,مبادلات!H25,مبادلات!I25)</f>
        <v/>
      </c>
      <c r="F24" s="253">
        <f>'قیمت ها'!C25</f>
        <v>12484</v>
      </c>
      <c r="G24" s="256"/>
      <c r="H24" s="11" t="e">
        <f>IF('قیمت ها'!F4&gt;1,"مسدود",IF(AND(F24&gt;(E24+E24*15%),D24&gt;1),2,IF(AND(F24&lt;(E24-E24*20%),D24&gt;1),1,"")))</f>
        <v>#VALUE!</v>
      </c>
      <c r="I24" s="298" t="str">
        <f t="shared" si="0"/>
        <v/>
      </c>
      <c r="J24" s="115" t="str">
        <f t="shared" ref="J24:J57" si="6">IFERROR(((D24*F24)-(D24*E24)),"")</f>
        <v/>
      </c>
      <c r="K24" s="118"/>
      <c r="L24" s="122">
        <v>12</v>
      </c>
      <c r="M24" s="122">
        <v>6</v>
      </c>
      <c r="Q24" s="122" t="e">
        <f t="shared" si="5"/>
        <v>#VALUE!</v>
      </c>
    </row>
    <row r="25" spans="1:18" ht="17.25" hidden="1" thickBot="1">
      <c r="A25" s="326" t="str">
        <f>مبادلات!A26</f>
        <v>نفت</v>
      </c>
      <c r="B25" s="326" t="str">
        <f>مبادلات!B26</f>
        <v>تاپيكو</v>
      </c>
      <c r="C25" s="326" t="str">
        <f>مبادلات!C26</f>
        <v>نفت و گاز و پتروشیمی</v>
      </c>
      <c r="D25" s="326">
        <f>مبادلات!D26</f>
        <v>0</v>
      </c>
      <c r="E25" s="88" t="str">
        <f>IF(مبادلات!F26&lt;1,مبادلات!H26,مبادلات!I26)</f>
        <v/>
      </c>
      <c r="F25" s="253">
        <f>'قیمت ها'!C26</f>
        <v>4570</v>
      </c>
      <c r="G25" s="256"/>
      <c r="H25" s="11" t="e">
        <f>IF('قیمت ها'!F5&gt;1,"مسدود",IF(AND(F25&gt;(E25+E25*15%),D25&gt;1),2,IF(AND(F25&lt;(E25-E25*20%),D25&gt;1),1,"")))</f>
        <v>#VALUE!</v>
      </c>
      <c r="I25" s="298" t="str">
        <f t="shared" si="0"/>
        <v/>
      </c>
      <c r="J25" s="115" t="str">
        <f t="shared" si="6"/>
        <v/>
      </c>
      <c r="K25" s="118"/>
      <c r="L25" s="254">
        <v>11</v>
      </c>
      <c r="M25" s="254">
        <v>3</v>
      </c>
      <c r="N25" s="122" t="s">
        <v>70</v>
      </c>
      <c r="O25" s="122">
        <v>68990</v>
      </c>
      <c r="P25" s="255">
        <f>O25*300</f>
        <v>20697000</v>
      </c>
      <c r="Q25" s="122" t="e">
        <f t="shared" si="5"/>
        <v>#VALUE!</v>
      </c>
    </row>
    <row r="26" spans="1:18" ht="17.25" hidden="1" thickBot="1">
      <c r="A26" s="326">
        <f>مبادلات!A27</f>
        <v>0</v>
      </c>
      <c r="B26" s="326" t="str">
        <f>مبادلات!B27</f>
        <v>خزاميا</v>
      </c>
      <c r="C26" s="326" t="str">
        <f>مبادلات!C27</f>
        <v>زامیاد</v>
      </c>
      <c r="D26" s="326">
        <f>مبادلات!D27</f>
        <v>0</v>
      </c>
      <c r="E26" s="88" t="str">
        <f>IF(مبادلات!F27&lt;1,مبادلات!H27,مبادلات!I27)</f>
        <v/>
      </c>
      <c r="F26" s="253">
        <f>'قیمت ها'!C27</f>
        <v>2992</v>
      </c>
      <c r="G26" s="256"/>
      <c r="H26" s="11" t="e">
        <f>IF('قیمت ها'!F6&gt;1,"مسدود",IF(AND(F26&gt;(E26+E26*15%),D26&gt;1),2,IF(AND(F26&lt;(E26-E26*20%),D26&gt;1),1,"")))</f>
        <v>#VALUE!</v>
      </c>
      <c r="I26" s="298" t="str">
        <f t="shared" si="0"/>
        <v/>
      </c>
      <c r="J26" s="115" t="str">
        <f t="shared" si="6"/>
        <v/>
      </c>
      <c r="K26" s="118"/>
      <c r="L26" s="254">
        <v>2</v>
      </c>
      <c r="M26" s="254">
        <v>6</v>
      </c>
      <c r="N26" s="122" t="s">
        <v>133</v>
      </c>
      <c r="O26" s="122">
        <v>21647</v>
      </c>
      <c r="P26" s="255">
        <f>O26*154</f>
        <v>3333638</v>
      </c>
      <c r="Q26" s="122" t="e">
        <f t="shared" si="5"/>
        <v>#VALUE!</v>
      </c>
    </row>
    <row r="27" spans="1:18" ht="17.25" hidden="1" thickBot="1">
      <c r="A27" s="326">
        <f>مبادلات!A28</f>
        <v>0</v>
      </c>
      <c r="B27" s="326" t="str">
        <f>مبادلات!B28</f>
        <v>فسرب</v>
      </c>
      <c r="C27" s="326" t="str">
        <f>مبادلات!C28</f>
        <v>ملی سرب روی ایران - فسرب</v>
      </c>
      <c r="D27" s="326">
        <f>مبادلات!D28</f>
        <v>0</v>
      </c>
      <c r="E27" s="88" t="str">
        <f>IF(مبادلات!F28&lt;1,مبادلات!H28,مبادلات!I28)</f>
        <v/>
      </c>
      <c r="F27" s="253">
        <f>'قیمت ها'!C28</f>
        <v>1818</v>
      </c>
      <c r="G27" s="256"/>
      <c r="H27" s="11" t="e">
        <f>IF('قیمت ها'!F7&gt;1,"مسدود",IF(AND(F27&gt;(E27+E27*15%),D27&gt;1),2,IF(AND(F27&lt;(E27-E27*20%),D27&gt;1),1,"")))</f>
        <v>#VALUE!</v>
      </c>
      <c r="I27" s="298" t="str">
        <f t="shared" si="0"/>
        <v/>
      </c>
      <c r="J27" s="115" t="str">
        <f t="shared" si="6"/>
        <v/>
      </c>
      <c r="K27" s="118"/>
      <c r="L27" s="254">
        <v>12</v>
      </c>
      <c r="M27" s="254">
        <v>4</v>
      </c>
      <c r="P27" s="255"/>
      <c r="Q27" s="122" t="e">
        <f t="shared" si="5"/>
        <v>#VALUE!</v>
      </c>
    </row>
    <row r="28" spans="1:18" ht="17.25" hidden="1" thickBot="1">
      <c r="A28" s="326">
        <f>مبادلات!A29</f>
        <v>0</v>
      </c>
      <c r="B28" s="326" t="str">
        <f>مبادلات!B29</f>
        <v>قچار</v>
      </c>
      <c r="C28" s="326" t="str">
        <f>مبادلات!C29</f>
        <v>قند چهار محال بختیاری</v>
      </c>
      <c r="D28" s="326">
        <f>مبادلات!D29</f>
        <v>0</v>
      </c>
      <c r="E28" s="88" t="str">
        <f>IF(مبادلات!F29&lt;1,مبادلات!H29,مبادلات!I29)</f>
        <v/>
      </c>
      <c r="F28" s="253">
        <f>'قیمت ها'!C29</f>
        <v>3880</v>
      </c>
      <c r="G28" s="256"/>
      <c r="H28" s="11" t="e">
        <f>IF('قیمت ها'!F8&gt;1,"مسدود",IF(AND(F28&gt;(E28+E28*15%),D28&gt;1),2,IF(AND(F28&lt;(E28-E28*20%),D28&gt;1),1,"")))</f>
        <v>#VALUE!</v>
      </c>
      <c r="I28" s="298" t="str">
        <f t="shared" si="0"/>
        <v/>
      </c>
      <c r="J28" s="115" t="str">
        <f t="shared" si="6"/>
        <v/>
      </c>
      <c r="K28" s="118"/>
      <c r="L28" s="254">
        <v>12</v>
      </c>
      <c r="M28" s="254">
        <v>4</v>
      </c>
      <c r="O28" s="122">
        <v>16000</v>
      </c>
      <c r="P28" s="255"/>
      <c r="Q28" s="122" t="e">
        <f t="shared" si="5"/>
        <v>#VALUE!</v>
      </c>
    </row>
    <row r="29" spans="1:18" ht="17.25" hidden="1" thickBot="1">
      <c r="A29" s="326" t="str">
        <f>مبادلات!A30</f>
        <v>نفت</v>
      </c>
      <c r="B29" s="326" t="str">
        <f>مبادلات!B30</f>
        <v>شبریز</v>
      </c>
      <c r="C29" s="326" t="str">
        <f>مبادلات!C30</f>
        <v>پالایش نفت تبریز</v>
      </c>
      <c r="D29" s="326">
        <f>مبادلات!D30</f>
        <v>0</v>
      </c>
      <c r="E29" s="88" t="str">
        <f>IF(مبادلات!F30&lt;1,مبادلات!H30,مبادلات!I30)</f>
        <v/>
      </c>
      <c r="F29" s="253">
        <f>'قیمت ها'!C30</f>
        <v>19720</v>
      </c>
      <c r="G29" s="256">
        <f>IFERROR(VLOOKUP(B29,'قیمت روز'!$A$2:$Q$499,17),"")</f>
        <v>5.63</v>
      </c>
      <c r="H29" s="11" t="e">
        <f>IF('قیمت ها'!F11&gt;1,"مسدود",IF(AND(F29&gt;(E29+E29*15%),D29&gt;1),2,IF(AND(F29&lt;(E29-E29*20%),D29&gt;1),1,"")))</f>
        <v>#VALUE!</v>
      </c>
      <c r="I29" s="298" t="str">
        <f t="shared" si="0"/>
        <v/>
      </c>
      <c r="J29" s="115" t="str">
        <f t="shared" si="6"/>
        <v/>
      </c>
      <c r="K29" s="118">
        <f t="shared" ref="K29:K57" si="7">IFERROR(E29*D29,)</f>
        <v>0</v>
      </c>
      <c r="L29" s="254"/>
      <c r="M29" s="254"/>
      <c r="P29" s="255"/>
      <c r="Q29" s="122" t="e">
        <f t="shared" si="5"/>
        <v>#VALUE!</v>
      </c>
    </row>
    <row r="30" spans="1:18" ht="17.25" hidden="1" thickBot="1">
      <c r="A30" s="326">
        <f>مبادلات!A31</f>
        <v>0</v>
      </c>
      <c r="B30" s="326" t="str">
        <f>مبادلات!B31</f>
        <v>فاذر</v>
      </c>
      <c r="C30" s="326" t="str">
        <f>مبادلات!C31</f>
        <v>صنایع آذر آب</v>
      </c>
      <c r="D30" s="326">
        <f>مبادلات!D31</f>
        <v>0</v>
      </c>
      <c r="E30" s="88" t="str">
        <f>IF(مبادلات!F31&lt;1,مبادلات!H31,مبادلات!I31)</f>
        <v/>
      </c>
      <c r="F30" s="253">
        <f>'قیمت ها'!C31</f>
        <v>2292</v>
      </c>
      <c r="G30" s="256">
        <f>IFERROR(VLOOKUP(B30,'قیمت روز'!$A$2:$Q$499,17),"")</f>
        <v>8.99</v>
      </c>
      <c r="H30" s="11" t="e">
        <f>IF('قیمت ها'!F12&gt;1,"مسدود",IF(AND(F30&gt;(E30+E30*15%),D30&gt;1),2,IF(AND(F30&lt;(E30-E30*20%),D30&gt;1),1,"")))</f>
        <v>#VALUE!</v>
      </c>
      <c r="I30" s="298" t="str">
        <f t="shared" si="0"/>
        <v/>
      </c>
      <c r="J30" s="115" t="str">
        <f t="shared" si="6"/>
        <v/>
      </c>
      <c r="K30" s="118">
        <f t="shared" si="7"/>
        <v>0</v>
      </c>
      <c r="L30" s="254">
        <v>9</v>
      </c>
      <c r="M30" s="254">
        <v>11</v>
      </c>
      <c r="P30" s="255"/>
      <c r="Q30" s="122" t="e">
        <f t="shared" si="5"/>
        <v>#VALUE!</v>
      </c>
    </row>
    <row r="31" spans="1:18" ht="17.25" hidden="1" thickBot="1">
      <c r="A31" s="326" t="str">
        <f>مبادلات!A32</f>
        <v>لاستیک</v>
      </c>
      <c r="B31" s="326" t="str">
        <f>مبادلات!B32</f>
        <v>پکویر</v>
      </c>
      <c r="C31" s="326" t="str">
        <f>مبادلات!C32</f>
        <v>کویر تایر</v>
      </c>
      <c r="D31" s="326">
        <f>مبادلات!D32</f>
        <v>0</v>
      </c>
      <c r="E31" s="88" t="str">
        <f>IF(مبادلات!F32&lt;1,مبادلات!H32,مبادلات!I32)</f>
        <v/>
      </c>
      <c r="F31" s="253">
        <f>'قیمت ها'!C32</f>
        <v>15345</v>
      </c>
      <c r="G31" s="256">
        <f>IFERROR(VLOOKUP(B31,'قیمت روز'!$A$2:$Q$499,17),"")</f>
        <v>5.24</v>
      </c>
      <c r="H31" s="11" t="e">
        <f>IF('قیمت ها'!F13&gt;1,"مسدود",IF(AND(F31&gt;(E31+E31*15%),D31&gt;1),2,IF(AND(F31&lt;(E31-E31*20%),D31&gt;1),1,"")))</f>
        <v>#VALUE!</v>
      </c>
      <c r="I31" s="298" t="str">
        <f t="shared" si="0"/>
        <v/>
      </c>
      <c r="J31" s="115" t="str">
        <f t="shared" si="6"/>
        <v/>
      </c>
      <c r="K31" s="118">
        <f t="shared" si="7"/>
        <v>0</v>
      </c>
      <c r="L31" s="254">
        <v>12</v>
      </c>
      <c r="M31" s="254">
        <v>4</v>
      </c>
      <c r="N31" s="257"/>
      <c r="P31" s="255"/>
      <c r="Q31" s="122" t="e">
        <f t="shared" si="5"/>
        <v>#VALUE!</v>
      </c>
    </row>
    <row r="32" spans="1:18" ht="17.25" hidden="1" thickBot="1">
      <c r="A32" s="326">
        <f>مبادلات!A33</f>
        <v>0</v>
      </c>
      <c r="B32" s="326" t="str">
        <f>مبادلات!B33</f>
        <v>البرز</v>
      </c>
      <c r="C32" s="326" t="str">
        <f>مبادلات!C33</f>
        <v>بیمه البرز</v>
      </c>
      <c r="D32" s="326">
        <f>مبادلات!D33</f>
        <v>0</v>
      </c>
      <c r="E32" s="88" t="str">
        <f>IF(مبادلات!F33&lt;1,مبادلات!H33,مبادلات!I33)</f>
        <v/>
      </c>
      <c r="F32" s="253">
        <f>'قیمت ها'!C33</f>
        <v>10184</v>
      </c>
      <c r="G32" s="256">
        <f>IFERROR(VLOOKUP(B32,'قیمت روز'!$A$2:$Q$499,17),"")</f>
        <v>7.54</v>
      </c>
      <c r="H32" s="11" t="e">
        <f>IF('قیمت ها'!F14&gt;1,"مسدود",IF(AND(F32&gt;(E32+E32*15%),D32&gt;1),2,IF(AND(F32&lt;(E32-E32*20%),D32&gt;1),1,"")))</f>
        <v>#VALUE!</v>
      </c>
      <c r="I32" s="298" t="str">
        <f t="shared" si="0"/>
        <v/>
      </c>
      <c r="J32" s="115" t="str">
        <f t="shared" si="6"/>
        <v/>
      </c>
      <c r="K32" s="118">
        <f t="shared" si="7"/>
        <v>0</v>
      </c>
      <c r="L32" s="254">
        <v>12</v>
      </c>
      <c r="M32" s="254">
        <v>2</v>
      </c>
      <c r="N32" s="122" t="s">
        <v>74</v>
      </c>
      <c r="O32" s="122">
        <v>3000</v>
      </c>
      <c r="P32" s="258">
        <f>O32*1282</f>
        <v>3846000</v>
      </c>
      <c r="Q32" s="122" t="e">
        <f t="shared" si="5"/>
        <v>#VALUE!</v>
      </c>
    </row>
    <row r="33" spans="1:18" ht="17.25" hidden="1" thickBot="1">
      <c r="A33" s="326">
        <f>مبادلات!A34</f>
        <v>0</v>
      </c>
      <c r="B33" s="326" t="str">
        <f>مبادلات!B34</f>
        <v>پتاير</v>
      </c>
      <c r="C33" s="326" t="str">
        <f>مبادلات!C34</f>
        <v>ایران تایر - پتایر</v>
      </c>
      <c r="D33" s="326">
        <f>مبادلات!D34</f>
        <v>0</v>
      </c>
      <c r="E33" s="88" t="str">
        <f>IF(مبادلات!F34&lt;1,مبادلات!H34,مبادلات!I34)</f>
        <v/>
      </c>
      <c r="F33" s="253">
        <f>'قیمت ها'!C34</f>
        <v>5533</v>
      </c>
      <c r="G33" s="256">
        <f>IFERROR(VLOOKUP(B33,'قیمت روز'!$A$2:$Q$499,17),"")</f>
        <v>-40.68</v>
      </c>
      <c r="H33" s="11" t="e">
        <f>IF('قیمت ها'!F15&gt;1,"مسدود",IF(AND(F33&gt;(E33+E33*15%),D33&gt;1),2,IF(AND(F33&lt;(E33-E33*20%),D33&gt;1),1,"")))</f>
        <v>#VALUE!</v>
      </c>
      <c r="I33" s="298" t="str">
        <f t="shared" si="0"/>
        <v/>
      </c>
      <c r="J33" s="115" t="str">
        <f t="shared" si="6"/>
        <v/>
      </c>
      <c r="K33" s="118">
        <f t="shared" si="7"/>
        <v>0</v>
      </c>
      <c r="L33" s="254">
        <v>12</v>
      </c>
      <c r="M33" s="254">
        <v>4</v>
      </c>
      <c r="N33" s="122" t="s">
        <v>161</v>
      </c>
      <c r="P33" s="255"/>
      <c r="Q33" s="122" t="e">
        <f t="shared" si="5"/>
        <v>#VALUE!</v>
      </c>
    </row>
    <row r="34" spans="1:18" ht="17.25" hidden="1" thickBot="1">
      <c r="A34" s="326">
        <f>مبادلات!A35</f>
        <v>0</v>
      </c>
      <c r="B34" s="326" t="str">
        <f>مبادلات!B35</f>
        <v>شرانل</v>
      </c>
      <c r="C34" s="326" t="str">
        <f>مبادلات!C35</f>
        <v>ایرانول</v>
      </c>
      <c r="D34" s="326">
        <f>مبادلات!D35</f>
        <v>0</v>
      </c>
      <c r="E34" s="88" t="str">
        <f>IF(مبادلات!F35&lt;1,مبادلات!H35,مبادلات!I35)</f>
        <v/>
      </c>
      <c r="F34" s="253">
        <f>'قیمت ها'!C35</f>
        <v>10992</v>
      </c>
      <c r="G34" s="256">
        <f>IFERROR(VLOOKUP(B34,'قیمت روز'!$A$2:$Q$499,17),"")</f>
        <v>4.07</v>
      </c>
      <c r="H34" s="11" t="e">
        <f>IF('قیمت ها'!F16&gt;1,"مسدود",IF(AND(F34&gt;(E34+E34*15%),D34&gt;1),2,IF(AND(F34&lt;(E34-E34*20%),D34&gt;1),1,"")))</f>
        <v>#VALUE!</v>
      </c>
      <c r="I34" s="298" t="str">
        <f t="shared" ref="I34:I57" si="8">IFERROR((((F34*100)/E34)-100),"")</f>
        <v/>
      </c>
      <c r="J34" s="115" t="str">
        <f t="shared" si="6"/>
        <v/>
      </c>
      <c r="K34" s="118">
        <f t="shared" si="7"/>
        <v>0</v>
      </c>
      <c r="L34" s="254">
        <v>12</v>
      </c>
      <c r="M34" s="254">
        <v>4</v>
      </c>
      <c r="P34" s="255"/>
      <c r="Q34" s="122" t="e">
        <f t="shared" si="5"/>
        <v>#VALUE!</v>
      </c>
    </row>
    <row r="35" spans="1:18" ht="17.25" hidden="1" thickBot="1">
      <c r="A35" s="326">
        <f>مبادلات!A36</f>
        <v>0</v>
      </c>
      <c r="B35" s="326" t="str">
        <f>مبادلات!B36</f>
        <v>غالبر</v>
      </c>
      <c r="C35" s="326" t="str">
        <f>مبادلات!C36</f>
        <v>لبنیات کالبر</v>
      </c>
      <c r="D35" s="326">
        <f>مبادلات!D36</f>
        <v>0</v>
      </c>
      <c r="E35" s="88" t="str">
        <f>IF(مبادلات!F36&lt;1,مبادلات!H36,مبادلات!I36)</f>
        <v/>
      </c>
      <c r="F35" s="253">
        <f>'قیمت ها'!C36</f>
        <v>2264</v>
      </c>
      <c r="G35" s="256">
        <f>IFERROR(VLOOKUP(B35,'قیمت روز'!$A$2:$Q$499,17),"")</f>
        <v>7.03</v>
      </c>
      <c r="H35" s="11" t="e">
        <f>IF('قیمت ها'!F18&gt;1,"مسدود",IF(AND(F35&gt;(E35+E35*15%),D35&gt;1),2,IF(AND(F35&lt;(E35-E35*20%),D35&gt;1),1,"")))</f>
        <v>#VALUE!</v>
      </c>
      <c r="I35" s="298" t="str">
        <f t="shared" si="8"/>
        <v/>
      </c>
      <c r="J35" s="115" t="str">
        <f t="shared" si="6"/>
        <v/>
      </c>
      <c r="K35" s="118">
        <f t="shared" si="7"/>
        <v>0</v>
      </c>
      <c r="L35" s="254">
        <v>12</v>
      </c>
      <c r="M35" s="254">
        <v>4</v>
      </c>
      <c r="P35" s="255"/>
      <c r="Q35" s="122" t="e">
        <f t="shared" si="5"/>
        <v>#VALUE!</v>
      </c>
      <c r="R35" s="122">
        <f t="shared" ref="R35:R51" si="9">F35*D35</f>
        <v>0</v>
      </c>
    </row>
    <row r="36" spans="1:18" ht="17.25" hidden="1" thickBot="1">
      <c r="A36" s="326" t="str">
        <f>مبادلات!A37</f>
        <v>مالی</v>
      </c>
      <c r="B36" s="326" t="str">
        <f>مبادلات!B37</f>
        <v>دي</v>
      </c>
      <c r="C36" s="326" t="str">
        <f>مبادلات!C37</f>
        <v>بانک دی</v>
      </c>
      <c r="D36" s="326">
        <f>مبادلات!D37</f>
        <v>0</v>
      </c>
      <c r="E36" s="88" t="str">
        <f>IF(مبادلات!F37&lt;1,مبادلات!H37,مبادلات!I37)</f>
        <v/>
      </c>
      <c r="F36" s="253">
        <f>'قیمت ها'!C37</f>
        <v>1771</v>
      </c>
      <c r="G36" s="256">
        <f>IFERROR(VLOOKUP(B36,'قیمت روز'!$A$2:$Q$499,17),"")</f>
        <v>6.56</v>
      </c>
      <c r="H36" s="11" t="e">
        <f>IF('قیمت ها'!F19&gt;1,"مسدود",IF(AND(F36&gt;(E36+E36*15%),D36&gt;1),2,IF(AND(F36&lt;(E36-E36*20%),D36&gt;1),1,"")))</f>
        <v>#VALUE!</v>
      </c>
      <c r="I36" s="298" t="str">
        <f t="shared" si="8"/>
        <v/>
      </c>
      <c r="J36" s="115" t="str">
        <f t="shared" si="6"/>
        <v/>
      </c>
      <c r="K36" s="118">
        <f t="shared" si="7"/>
        <v>0</v>
      </c>
      <c r="L36" s="254">
        <v>4</v>
      </c>
      <c r="M36" s="254">
        <v>8</v>
      </c>
      <c r="P36" s="255"/>
      <c r="Q36" s="122" t="e">
        <f t="shared" si="5"/>
        <v>#VALUE!</v>
      </c>
      <c r="R36" s="122">
        <f t="shared" si="9"/>
        <v>0</v>
      </c>
    </row>
    <row r="37" spans="1:18" ht="17.25" hidden="1" thickBot="1">
      <c r="A37" s="326" t="str">
        <f>مبادلات!A38</f>
        <v>غذا</v>
      </c>
      <c r="B37" s="326" t="str">
        <f>مبادلات!B38</f>
        <v>غبشهر</v>
      </c>
      <c r="C37" s="326" t="str">
        <f>مبادلات!C38</f>
        <v>صنعتی بهشهر</v>
      </c>
      <c r="D37" s="326">
        <f>مبادلات!D38</f>
        <v>0</v>
      </c>
      <c r="E37" s="88" t="str">
        <f>IF(مبادلات!F38&lt;1,مبادلات!H38,مبادلات!I38)</f>
        <v/>
      </c>
      <c r="F37" s="253">
        <f>'قیمت ها'!C38</f>
        <v>6434</v>
      </c>
      <c r="G37" s="256">
        <f>IFERROR(VLOOKUP(B37,'قیمت روز'!$A$2:$Q$499,17),"")</f>
        <v>3.34</v>
      </c>
      <c r="H37" s="11" t="e">
        <f>IF('قیمت ها'!F20&gt;1,"مسدود",IF(AND(F37&gt;(E37+E37*15%),D37&gt;1),2,IF(AND(F37&lt;(E37-E37*20%),D37&gt;1),1,"")))</f>
        <v>#VALUE!</v>
      </c>
      <c r="I37" s="298" t="str">
        <f t="shared" si="8"/>
        <v/>
      </c>
      <c r="J37" s="115" t="str">
        <f t="shared" si="6"/>
        <v/>
      </c>
      <c r="K37" s="118">
        <f t="shared" si="7"/>
        <v>0</v>
      </c>
      <c r="L37" s="254">
        <v>12</v>
      </c>
      <c r="M37" s="254">
        <v>4</v>
      </c>
      <c r="P37" s="255"/>
      <c r="Q37" s="122" t="e">
        <f t="shared" si="5"/>
        <v>#VALUE!</v>
      </c>
      <c r="R37" s="122">
        <f t="shared" si="9"/>
        <v>0</v>
      </c>
    </row>
    <row r="38" spans="1:18" ht="17.25" hidden="1" thickBot="1">
      <c r="A38" s="326">
        <f>مبادلات!A39</f>
        <v>0</v>
      </c>
      <c r="B38" s="326" t="str">
        <f>مبادلات!B39</f>
        <v>قپيرا</v>
      </c>
      <c r="C38" s="326" t="str">
        <f>مبادلات!C39</f>
        <v>قند پیرانشهر</v>
      </c>
      <c r="D38" s="326">
        <f>مبادلات!D39</f>
        <v>0</v>
      </c>
      <c r="E38" s="88" t="str">
        <f>IF(مبادلات!F39&lt;1,مبادلات!H39,مبادلات!I39)</f>
        <v/>
      </c>
      <c r="F38" s="253">
        <f>'قیمت ها'!C39</f>
        <v>5300</v>
      </c>
      <c r="G38" s="256">
        <f>IFERROR(VLOOKUP(B38,'قیمت روز'!$A$2:$Q$499,17),"")</f>
        <v>6.52</v>
      </c>
      <c r="H38" s="11" t="e">
        <f>IF('قیمت ها'!F22&gt;1,"مسدود",IF(AND(F38&gt;(E38+E38*15%),D38&gt;1),2,IF(AND(F38&lt;(E38-E38*20%),D38&gt;1),1,"")))</f>
        <v>#VALUE!</v>
      </c>
      <c r="I38" s="298" t="str">
        <f t="shared" si="8"/>
        <v/>
      </c>
      <c r="J38" s="115" t="str">
        <f t="shared" si="6"/>
        <v/>
      </c>
      <c r="K38" s="118">
        <f t="shared" si="7"/>
        <v>0</v>
      </c>
      <c r="L38" s="254">
        <v>2</v>
      </c>
      <c r="M38" s="254">
        <v>6</v>
      </c>
      <c r="N38" s="122" t="s">
        <v>142</v>
      </c>
      <c r="O38" s="122">
        <v>3500</v>
      </c>
      <c r="P38" s="255">
        <f>O38*200</f>
        <v>700000</v>
      </c>
      <c r="Q38" s="122" t="e">
        <f t="shared" si="5"/>
        <v>#VALUE!</v>
      </c>
      <c r="R38" s="122">
        <f t="shared" si="9"/>
        <v>0</v>
      </c>
    </row>
    <row r="39" spans="1:18" ht="17.25" hidden="1" thickBot="1">
      <c r="A39" s="326" t="str">
        <f>مبادلات!A40</f>
        <v>مالی</v>
      </c>
      <c r="B39" s="326" t="str">
        <f>مبادلات!B40</f>
        <v>ثعمرا</v>
      </c>
      <c r="C39" s="326" t="str">
        <f>مبادلات!C40</f>
        <v>سرمایه گذاری شاهد</v>
      </c>
      <c r="D39" s="326">
        <f>مبادلات!D40</f>
        <v>0</v>
      </c>
      <c r="E39" s="88" t="str">
        <f>IF(مبادلات!F40&lt;1,مبادلات!H40,مبادلات!I40)</f>
        <v/>
      </c>
      <c r="F39" s="253">
        <f>'قیمت ها'!C40</f>
        <v>900</v>
      </c>
      <c r="G39" s="256">
        <f>IFERROR(VLOOKUP(B39,'قیمت روز'!$A$2:$Q$499,17),"")</f>
        <v>0</v>
      </c>
      <c r="H39" s="11" t="e">
        <f>IF('قیمت ها'!F23&gt;1,"مسدود",IF(AND(F39&gt;(E39+E39*15%),D39&gt;1),2,IF(AND(F39&lt;(E39-E39*20%),D39&gt;1),1,"")))</f>
        <v>#VALUE!</v>
      </c>
      <c r="I39" s="298" t="str">
        <f t="shared" si="8"/>
        <v/>
      </c>
      <c r="J39" s="115" t="str">
        <f t="shared" si="6"/>
        <v/>
      </c>
      <c r="K39" s="118">
        <f t="shared" si="7"/>
        <v>0</v>
      </c>
      <c r="L39" s="254">
        <v>12</v>
      </c>
      <c r="M39" s="254">
        <v>3</v>
      </c>
      <c r="O39" s="122">
        <v>1020</v>
      </c>
      <c r="P39" s="255">
        <f>O39*479</f>
        <v>488580</v>
      </c>
      <c r="Q39" s="122" t="e">
        <f t="shared" si="5"/>
        <v>#VALUE!</v>
      </c>
      <c r="R39" s="122">
        <f t="shared" si="9"/>
        <v>0</v>
      </c>
    </row>
    <row r="40" spans="1:18" ht="17.25" hidden="1" thickBot="1">
      <c r="A40" s="326" t="str">
        <f>مبادلات!A41</f>
        <v>خودرو</v>
      </c>
      <c r="B40" s="326" t="str">
        <f>مبادلات!B41</f>
        <v>خپارس</v>
      </c>
      <c r="C40" s="326" t="str">
        <f>مبادلات!C41</f>
        <v>پارس خودرو</v>
      </c>
      <c r="D40" s="326">
        <f>مبادلات!D41</f>
        <v>0</v>
      </c>
      <c r="E40" s="88" t="str">
        <f>IF(مبادلات!F41&lt;1,مبادلات!H41,مبادلات!I41)</f>
        <v/>
      </c>
      <c r="F40" s="253">
        <f>'قیمت ها'!C41</f>
        <v>1771</v>
      </c>
      <c r="G40" s="256">
        <f>IFERROR(VLOOKUP(B40,'قیمت روز'!$A$2:$Q$499,17),"")</f>
        <v>12.3</v>
      </c>
      <c r="H40" s="11" t="e">
        <f>IF('قیمت ها'!F24&gt;1,"مسدود",IF(AND(F40&gt;(E40+E40*15%),D40&gt;1),2,IF(AND(F40&lt;(E40-E40*20%),D40&gt;1),1,"")))</f>
        <v>#VALUE!</v>
      </c>
      <c r="I40" s="298" t="str">
        <f t="shared" si="8"/>
        <v/>
      </c>
      <c r="J40" s="115" t="str">
        <f t="shared" si="6"/>
        <v/>
      </c>
      <c r="K40" s="118">
        <f t="shared" si="7"/>
        <v>0</v>
      </c>
      <c r="L40" s="254">
        <v>12</v>
      </c>
      <c r="M40" s="254">
        <v>2</v>
      </c>
      <c r="O40" s="122">
        <v>0</v>
      </c>
      <c r="P40" s="255"/>
      <c r="Q40" s="122" t="e">
        <f t="shared" si="5"/>
        <v>#VALUE!</v>
      </c>
      <c r="R40" s="122">
        <f t="shared" si="9"/>
        <v>0</v>
      </c>
    </row>
    <row r="41" spans="1:18" ht="17.25" hidden="1" thickBot="1">
      <c r="A41" s="326" t="str">
        <f>مبادلات!A42</f>
        <v>نفت</v>
      </c>
      <c r="B41" s="326" t="str">
        <f>مبادلات!B42</f>
        <v>كرماشا</v>
      </c>
      <c r="C41" s="326" t="str">
        <f>مبادلات!C42</f>
        <v>پتروشیمی کرمانشاه</v>
      </c>
      <c r="D41" s="326">
        <f>مبادلات!D42</f>
        <v>0</v>
      </c>
      <c r="E41" s="88" t="str">
        <f>IF(مبادلات!F42&lt;1,مبادلات!H42,مبادلات!I42)</f>
        <v/>
      </c>
      <c r="F41" s="253">
        <f>'قیمت ها'!C42</f>
        <v>6963</v>
      </c>
      <c r="G41" s="256">
        <f>IFERROR(VLOOKUP(B41,'قیمت روز'!$A$2:$Q$499,17),"")</f>
        <v>4.1100000000000003</v>
      </c>
      <c r="H41" s="11" t="e">
        <f>IF('قیمت ها'!F25&gt;1,"مسدود",IF(AND(F41&gt;(E41+E41*15%),D41&gt;1),2,IF(AND(F41&lt;(E41-E41*20%),D41&gt;1),1,"")))</f>
        <v>#VALUE!</v>
      </c>
      <c r="I41" s="298" t="str">
        <f t="shared" si="8"/>
        <v/>
      </c>
      <c r="J41" s="115" t="str">
        <f t="shared" si="6"/>
        <v/>
      </c>
      <c r="K41" s="118">
        <f t="shared" si="7"/>
        <v>0</v>
      </c>
      <c r="L41" s="122">
        <v>12</v>
      </c>
      <c r="M41" s="122">
        <v>4</v>
      </c>
      <c r="P41" s="255"/>
      <c r="Q41" s="122" t="e">
        <f t="shared" si="5"/>
        <v>#VALUE!</v>
      </c>
      <c r="R41" s="122">
        <f t="shared" si="9"/>
        <v>0</v>
      </c>
    </row>
    <row r="42" spans="1:18" ht="17.25" hidden="1" thickBot="1">
      <c r="A42" s="326" t="str">
        <f>مبادلات!A43</f>
        <v>نفت</v>
      </c>
      <c r="B42" s="326" t="str">
        <f>مبادلات!B43</f>
        <v>شپنا</v>
      </c>
      <c r="C42" s="326" t="str">
        <f>مبادلات!C43</f>
        <v>نفت اصفهان</v>
      </c>
      <c r="D42" s="326">
        <f>مبادلات!D43</f>
        <v>0</v>
      </c>
      <c r="E42" s="88" t="str">
        <f>IF(مبادلات!F43&lt;1,مبادلات!H43,مبادلات!I43)</f>
        <v/>
      </c>
      <c r="F42" s="253">
        <f>'قیمت ها'!C43</f>
        <v>27031</v>
      </c>
      <c r="G42" s="256">
        <f>IFERROR(VLOOKUP(B42,'قیمت روز'!$A$2:$Q$499,17),"")</f>
        <v>14.98</v>
      </c>
      <c r="H42" s="11" t="e">
        <f>IF('قیمت ها'!F27&gt;1,"مسدود",IF(AND(F42&gt;(E42+E42*15%),D42&gt;1),2,IF(AND(F42&lt;(E42-E42*20%),D42&gt;1),1,"")))</f>
        <v>#VALUE!</v>
      </c>
      <c r="I42" s="298" t="str">
        <f t="shared" si="8"/>
        <v/>
      </c>
      <c r="J42" s="115" t="str">
        <f t="shared" si="6"/>
        <v/>
      </c>
      <c r="K42" s="118">
        <f t="shared" si="7"/>
        <v>0</v>
      </c>
      <c r="M42" s="254"/>
      <c r="P42" s="255"/>
      <c r="Q42" s="122" t="e">
        <f t="shared" si="5"/>
        <v>#VALUE!</v>
      </c>
      <c r="R42" s="122">
        <f t="shared" si="9"/>
        <v>0</v>
      </c>
    </row>
    <row r="43" spans="1:18" ht="17.25" hidden="1" thickBot="1">
      <c r="A43" s="326" t="str">
        <f>مبادلات!A44</f>
        <v>فولاد</v>
      </c>
      <c r="B43" s="326" t="str">
        <f>مبادلات!B44</f>
        <v>فخوز</v>
      </c>
      <c r="C43" s="326" t="str">
        <f>مبادلات!C44</f>
        <v>فولاد خوزستان</v>
      </c>
      <c r="D43" s="326">
        <f>مبادلات!D44</f>
        <v>0</v>
      </c>
      <c r="E43" s="88" t="str">
        <f>IF(مبادلات!F44&lt;1,مبادلات!H44,مبادلات!I44)</f>
        <v/>
      </c>
      <c r="F43" s="253">
        <f>'قیمت ها'!C44</f>
        <v>7659</v>
      </c>
      <c r="G43" s="256">
        <f>IFERROR(VLOOKUP(B43,'قیمت روز'!$A$2:$Q$499,17),"")</f>
        <v>3.94</v>
      </c>
      <c r="H43" s="11" t="e">
        <f>IF('قیمت ها'!F28&gt;1,"مسدود",IF(AND(F43&gt;(E43+E43*15%),D43&gt;1),2,IF(AND(F43&lt;(E43-E43*20%),D43&gt;1),1,"")))</f>
        <v>#VALUE!</v>
      </c>
      <c r="I43" s="298" t="str">
        <f t="shared" si="8"/>
        <v/>
      </c>
      <c r="J43" s="115" t="str">
        <f t="shared" si="6"/>
        <v/>
      </c>
      <c r="K43" s="118">
        <f t="shared" si="7"/>
        <v>0</v>
      </c>
      <c r="M43" s="254"/>
      <c r="P43" s="255"/>
      <c r="Q43" s="122" t="e">
        <f t="shared" si="5"/>
        <v>#VALUE!</v>
      </c>
      <c r="R43" s="122">
        <f t="shared" si="9"/>
        <v>0</v>
      </c>
    </row>
    <row r="44" spans="1:18" ht="17.25" hidden="1" thickBot="1">
      <c r="A44" s="326">
        <f>مبادلات!A45</f>
        <v>0</v>
      </c>
      <c r="B44" s="326" t="str">
        <f>مبادلات!B45</f>
        <v>مفاخر</v>
      </c>
      <c r="C44" s="326" t="str">
        <f>مبادلات!C45</f>
        <v>توسعه فناوري اطلاعات خوارزمي</v>
      </c>
      <c r="D44" s="326">
        <f>مبادلات!D45</f>
        <v>0</v>
      </c>
      <c r="E44" s="88" t="str">
        <f>IF(مبادلات!F45&lt;1,مبادلات!H45,مبادلات!I45)</f>
        <v/>
      </c>
      <c r="F44" s="253">
        <f>'قیمت ها'!C45</f>
        <v>6098</v>
      </c>
      <c r="G44" s="256">
        <f>IFERROR(VLOOKUP(B44,'قیمت روز'!$A$2:$Q$499,17),"")</f>
        <v>10.87</v>
      </c>
      <c r="H44" s="11" t="e">
        <f>IF('قیمت ها'!F29&gt;1,"مسدود",IF(AND(F44&gt;(E44+E44*15%),D44&gt;1),2,IF(AND(F44&lt;(E44-E44*20%),D44&gt;1),1,"")))</f>
        <v>#VALUE!</v>
      </c>
      <c r="I44" s="298" t="str">
        <f t="shared" si="8"/>
        <v/>
      </c>
      <c r="J44" s="115" t="str">
        <f t="shared" si="6"/>
        <v/>
      </c>
      <c r="K44" s="118">
        <f t="shared" si="7"/>
        <v>0</v>
      </c>
      <c r="M44" s="254"/>
      <c r="P44" s="255"/>
      <c r="Q44" s="122" t="e">
        <f t="shared" si="5"/>
        <v>#VALUE!</v>
      </c>
      <c r="R44" s="122">
        <f t="shared" si="9"/>
        <v>0</v>
      </c>
    </row>
    <row r="45" spans="1:18" ht="17.25" hidden="1" thickBot="1">
      <c r="A45" s="326" t="str">
        <f>مبادلات!A46</f>
        <v>مالی</v>
      </c>
      <c r="B45" s="326" t="str">
        <f>مبادلات!B46</f>
        <v>اخابر</v>
      </c>
      <c r="C45" s="326" t="str">
        <f>مبادلات!C46</f>
        <v xml:space="preserve">شرکت مخابرات ایران </v>
      </c>
      <c r="D45" s="326">
        <f>مبادلات!D46</f>
        <v>0</v>
      </c>
      <c r="E45" s="88" t="str">
        <f>IF(مبادلات!F46&lt;1,مبادلات!H46,مبادلات!I46)</f>
        <v/>
      </c>
      <c r="F45" s="253">
        <f>'قیمت ها'!C46</f>
        <v>2580</v>
      </c>
      <c r="G45" s="256">
        <f>IFERROR(VLOOKUP(B45,'قیمت روز'!$A$2:$Q$499,17),"")</f>
        <v>4.82</v>
      </c>
      <c r="H45" s="11" t="e">
        <f>IF('قیمت ها'!F31&gt;1,"مسدود",IF(AND(F45&gt;(E45+E45*15%),D45&gt;1),2,IF(AND(F45&lt;(E45-E45*20%),D45&gt;1),1,"")))</f>
        <v>#VALUE!</v>
      </c>
      <c r="I45" s="298" t="str">
        <f t="shared" si="8"/>
        <v/>
      </c>
      <c r="J45" s="115" t="str">
        <f t="shared" si="6"/>
        <v/>
      </c>
      <c r="K45" s="118">
        <f t="shared" si="7"/>
        <v>0</v>
      </c>
      <c r="M45" s="254"/>
      <c r="P45" s="255"/>
      <c r="Q45" s="122" t="e">
        <f t="shared" si="5"/>
        <v>#VALUE!</v>
      </c>
      <c r="R45" s="122">
        <f t="shared" si="9"/>
        <v>0</v>
      </c>
    </row>
    <row r="46" spans="1:18" ht="17.25" hidden="1" thickBot="1">
      <c r="A46" s="326" t="str">
        <f>مبادلات!A47</f>
        <v>غذا</v>
      </c>
      <c r="B46" s="326" t="str">
        <f>مبادلات!B47</f>
        <v>غمارگ</v>
      </c>
      <c r="C46" s="326" t="str">
        <f>مبادلات!C47</f>
        <v>مارگارین</v>
      </c>
      <c r="D46" s="326">
        <f>مبادلات!D47</f>
        <v>0</v>
      </c>
      <c r="E46" s="88" t="str">
        <f>IF(مبادلات!F47&lt;1,مبادلات!H47,مبادلات!I47)</f>
        <v/>
      </c>
      <c r="F46" s="253">
        <f>'قیمت ها'!C47</f>
        <v>4687</v>
      </c>
      <c r="G46" s="256">
        <f>IFERROR(VLOOKUP(B46,'قیمت روز'!$A$2:$Q$499,17),"")</f>
        <v>4.32</v>
      </c>
      <c r="H46" s="11" t="e">
        <f>IF('قیمت ها'!F33&gt;1,"مسدود",IF(AND(F46&gt;(E46+E46*15%),D46&gt;1),2,IF(AND(F46&lt;(E46-E46*20%),D46&gt;1),1,"")))</f>
        <v>#VALUE!</v>
      </c>
      <c r="I46" s="298" t="str">
        <f t="shared" si="8"/>
        <v/>
      </c>
      <c r="J46" s="115" t="str">
        <f t="shared" si="6"/>
        <v/>
      </c>
      <c r="K46" s="118">
        <f t="shared" si="7"/>
        <v>0</v>
      </c>
      <c r="M46" s="254"/>
      <c r="P46" s="255"/>
      <c r="Q46" s="122" t="e">
        <f t="shared" si="5"/>
        <v>#VALUE!</v>
      </c>
      <c r="R46" s="122">
        <f t="shared" si="9"/>
        <v>0</v>
      </c>
    </row>
    <row r="47" spans="1:18" ht="17.25" hidden="1" thickBot="1">
      <c r="A47" s="326">
        <f>مبادلات!A48</f>
        <v>0</v>
      </c>
      <c r="B47" s="326" t="str">
        <f>مبادلات!B48</f>
        <v>دالبر</v>
      </c>
      <c r="C47" s="326" t="str">
        <f>مبادلات!C48</f>
        <v>البرز دارو</v>
      </c>
      <c r="D47" s="326">
        <f>مبادلات!D48</f>
        <v>0</v>
      </c>
      <c r="E47" s="88" t="str">
        <f>IF(مبادلات!F48&lt;1,مبادلات!H48,مبادلات!I48)</f>
        <v/>
      </c>
      <c r="F47" s="253">
        <f>'قیمت ها'!C48</f>
        <v>9654</v>
      </c>
      <c r="G47" s="256">
        <f>IFERROR(VLOOKUP(B47,'قیمت روز'!$A$2:$Q$499,17),"")</f>
        <v>4.5599999999999996</v>
      </c>
      <c r="H47" s="11" t="e">
        <f>IF('قیمت ها'!F34&gt;1,"مسدود",IF(AND(F47&gt;(E47+E47*15%),D47&gt;1),2,IF(AND(F47&lt;(E47-E47*20%),D47&gt;1),1,"")))</f>
        <v>#VALUE!</v>
      </c>
      <c r="I47" s="298" t="str">
        <f t="shared" si="8"/>
        <v/>
      </c>
      <c r="J47" s="115" t="str">
        <f t="shared" si="6"/>
        <v/>
      </c>
      <c r="K47" s="118">
        <f t="shared" si="7"/>
        <v>0</v>
      </c>
      <c r="M47" s="254"/>
      <c r="P47" s="255"/>
      <c r="Q47" s="122" t="e">
        <f t="shared" si="5"/>
        <v>#VALUE!</v>
      </c>
      <c r="R47" s="122">
        <f t="shared" si="9"/>
        <v>0</v>
      </c>
    </row>
    <row r="48" spans="1:18" ht="17.25" hidden="1" thickBot="1">
      <c r="A48" s="326">
        <f>مبادلات!A49</f>
        <v>0</v>
      </c>
      <c r="B48" s="326" t="str">
        <f>مبادلات!B49</f>
        <v>بمپنا</v>
      </c>
      <c r="C48" s="326" t="str">
        <f>مبادلات!C49</f>
        <v>برق عسلویه مپنا</v>
      </c>
      <c r="D48" s="326">
        <f>مبادلات!D49</f>
        <v>0</v>
      </c>
      <c r="E48" s="88" t="str">
        <f>IF(مبادلات!F49&lt;1,مبادلات!H49,مبادلات!I49)</f>
        <v/>
      </c>
      <c r="F48" s="253">
        <f>'قیمت ها'!C49</f>
        <v>1522</v>
      </c>
      <c r="G48" s="256">
        <f>IFERROR(VLOOKUP(B48,'قیمت روز'!$A$2:$Q$499,17),"")</f>
        <v>16.54</v>
      </c>
      <c r="H48" s="11" t="e">
        <f>IF('قیمت ها'!F35&gt;1,"مسدود",IF(AND(F48&gt;(E48+E48*15%),D48&gt;1),2,IF(AND(F48&lt;(E48-E48*20%),D48&gt;1),1,"")))</f>
        <v>#VALUE!</v>
      </c>
      <c r="I48" s="298" t="str">
        <f t="shared" si="8"/>
        <v/>
      </c>
      <c r="J48" s="115" t="str">
        <f t="shared" si="6"/>
        <v/>
      </c>
      <c r="K48" s="118">
        <f t="shared" si="7"/>
        <v>0</v>
      </c>
      <c r="M48" s="254"/>
      <c r="P48" s="255"/>
      <c r="Q48" s="122" t="e">
        <f t="shared" si="5"/>
        <v>#VALUE!</v>
      </c>
      <c r="R48" s="122">
        <f t="shared" si="9"/>
        <v>0</v>
      </c>
    </row>
    <row r="49" spans="1:18" ht="17.25" hidden="1" thickBot="1">
      <c r="A49" s="326" t="str">
        <f>مبادلات!A50</f>
        <v>لاستیک</v>
      </c>
      <c r="B49" s="326" t="str">
        <f>مبادلات!B50</f>
        <v>پسهند</v>
      </c>
      <c r="C49" s="326" t="str">
        <f>مبادلات!C50</f>
        <v>صنایع لاستیکی سهند</v>
      </c>
      <c r="D49" s="326">
        <f>مبادلات!D50</f>
        <v>0</v>
      </c>
      <c r="E49" s="88" t="str">
        <f>IF(مبادلات!F50&lt;1,مبادلات!H50,مبادلات!I50)</f>
        <v/>
      </c>
      <c r="F49" s="253">
        <f>'قیمت ها'!C50</f>
        <v>6229</v>
      </c>
      <c r="G49" s="256">
        <f>IFERROR(VLOOKUP(B49,'قیمت روز'!$A$2:$Q$499,17),"")</f>
        <v>5.39</v>
      </c>
      <c r="H49" s="11" t="e">
        <f>IF('قیمت ها'!F36&gt;1,"مسدود",IF(AND(F49&gt;(E49+E49*15%),D49&gt;1),2,IF(AND(F49&lt;(E49-E49*20%),D49&gt;1),1,"")))</f>
        <v>#VALUE!</v>
      </c>
      <c r="I49" s="298" t="str">
        <f t="shared" si="8"/>
        <v/>
      </c>
      <c r="J49" s="115" t="str">
        <f t="shared" si="6"/>
        <v/>
      </c>
      <c r="K49" s="118">
        <f t="shared" si="7"/>
        <v>0</v>
      </c>
      <c r="M49" s="254"/>
      <c r="P49" s="255"/>
      <c r="Q49" s="122" t="e">
        <f t="shared" si="5"/>
        <v>#VALUE!</v>
      </c>
      <c r="R49" s="122">
        <f t="shared" si="9"/>
        <v>0</v>
      </c>
    </row>
    <row r="50" spans="1:18" ht="17.25" hidden="1" thickBot="1">
      <c r="A50" s="326" t="str">
        <f>مبادلات!A51</f>
        <v>معادن</v>
      </c>
      <c r="B50" s="326" t="str">
        <f>مبادلات!B51</f>
        <v>كاذر</v>
      </c>
      <c r="C50" s="326" t="str">
        <f>مبادلات!C51</f>
        <v>فراورده های  نسوز آذر</v>
      </c>
      <c r="D50" s="326">
        <f>مبادلات!D51</f>
        <v>0</v>
      </c>
      <c r="E50" s="88" t="str">
        <f>IF(مبادلات!F51&lt;1,مبادلات!H51,مبادلات!I51)</f>
        <v/>
      </c>
      <c r="F50" s="253">
        <f>'قیمت ها'!C51</f>
        <v>4230</v>
      </c>
      <c r="G50" s="256">
        <f>IFERROR(VLOOKUP(B50,'قیمت روز'!$A$2:$Q$499,17),"")</f>
        <v>10.76</v>
      </c>
      <c r="H50" s="11" t="e">
        <f>IF('قیمت ها'!F39&gt;1,"مسدود",IF(AND(F50&gt;(E50+E50*15%),D50&gt;1),2,IF(AND(F50&lt;(E50-E50*20%),D50&gt;1),1,"")))</f>
        <v>#VALUE!</v>
      </c>
      <c r="I50" s="298" t="str">
        <f t="shared" si="8"/>
        <v/>
      </c>
      <c r="J50" s="115" t="str">
        <f t="shared" si="6"/>
        <v/>
      </c>
      <c r="K50" s="118">
        <f t="shared" si="7"/>
        <v>0</v>
      </c>
      <c r="M50" s="254"/>
      <c r="P50" s="255"/>
      <c r="Q50" s="122" t="e">
        <f t="shared" si="5"/>
        <v>#VALUE!</v>
      </c>
      <c r="R50" s="122">
        <f t="shared" si="9"/>
        <v>0</v>
      </c>
    </row>
    <row r="51" spans="1:18" ht="17.25" hidden="1" thickBot="1">
      <c r="A51" s="326" t="str">
        <f>مبادلات!A52</f>
        <v>دارو</v>
      </c>
      <c r="B51" s="326" t="str">
        <f>مبادلات!B52</f>
        <v>شپاكسا</v>
      </c>
      <c r="C51" s="326" t="str">
        <f>مبادلات!C52</f>
        <v>پاکسان</v>
      </c>
      <c r="D51" s="326">
        <f>مبادلات!D52</f>
        <v>0</v>
      </c>
      <c r="E51" s="88" t="str">
        <f>IF(مبادلات!F52&lt;1,مبادلات!H52,مبادلات!I52)</f>
        <v/>
      </c>
      <c r="F51" s="253">
        <f>'قیمت ها'!C52</f>
        <v>4613</v>
      </c>
      <c r="G51" s="256">
        <f>IFERROR(VLOOKUP(B51,'قیمت روز'!$A$2:$Q$499,17),"")</f>
        <v>4.29</v>
      </c>
      <c r="H51" s="11" t="e">
        <f>IF('قیمت ها'!F41&gt;1,"مسدود",IF(AND(F51&gt;(E51+E51*15%),D51&gt;1),2,IF(AND(F51&lt;(E51-E51*20%),D51&gt;1),1,"")))</f>
        <v>#VALUE!</v>
      </c>
      <c r="I51" s="298" t="str">
        <f t="shared" si="8"/>
        <v/>
      </c>
      <c r="J51" s="115" t="str">
        <f t="shared" si="6"/>
        <v/>
      </c>
      <c r="K51" s="118">
        <f t="shared" si="7"/>
        <v>0</v>
      </c>
      <c r="M51" s="254"/>
      <c r="P51" s="255"/>
      <c r="Q51" s="122" t="e">
        <f t="shared" si="5"/>
        <v>#VALUE!</v>
      </c>
      <c r="R51" s="122">
        <f t="shared" si="9"/>
        <v>0</v>
      </c>
    </row>
    <row r="52" spans="1:18" ht="17.25" hidden="1" thickBot="1">
      <c r="A52" s="326" t="str">
        <f>مبادلات!A53</f>
        <v>مالی</v>
      </c>
      <c r="B52" s="326" t="str">
        <f>مبادلات!B53</f>
        <v>وتجارت</v>
      </c>
      <c r="C52" s="326" t="str">
        <f>مبادلات!C53</f>
        <v>بانک تجارت</v>
      </c>
      <c r="D52" s="326">
        <f>مبادلات!D53</f>
        <v>0</v>
      </c>
      <c r="E52" s="88" t="str">
        <f>IF(مبادلات!F53&lt;1,مبادلات!H53,مبادلات!I53)</f>
        <v/>
      </c>
      <c r="F52" s="253">
        <f>'قیمت ها'!C53</f>
        <v>1220</v>
      </c>
      <c r="G52" s="256">
        <f>IFERROR(VLOOKUP(B52,'قیمت روز'!$A$2:$Q$499,17),"")</f>
        <v>7.53</v>
      </c>
      <c r="H52" s="11" t="e">
        <f>IF('قیمت ها'!F45&gt;1,"مسدود",IF(AND(F52&gt;(E52+E52*15%),D52&gt;1),2,IF(AND(F52&lt;(E52-E52*20%),D52&gt;1),1,"")))</f>
        <v>#VALUE!</v>
      </c>
      <c r="I52" s="298" t="str">
        <f t="shared" si="8"/>
        <v/>
      </c>
      <c r="J52" s="115" t="str">
        <f t="shared" si="6"/>
        <v/>
      </c>
      <c r="K52" s="118">
        <f t="shared" si="7"/>
        <v>0</v>
      </c>
      <c r="M52" s="259"/>
      <c r="N52" s="259"/>
      <c r="O52" s="259"/>
      <c r="Q52" s="122" t="e">
        <f t="shared" si="5"/>
        <v>#VALUE!</v>
      </c>
    </row>
    <row r="53" spans="1:18" ht="14.25" hidden="1" customHeight="1" thickBot="1">
      <c r="A53" s="326" t="str">
        <f>مبادلات!A54</f>
        <v>فولاد</v>
      </c>
      <c r="B53" s="326" t="str">
        <f>مبادلات!B54</f>
        <v>حخزر</v>
      </c>
      <c r="C53" s="326" t="str">
        <f>مبادلات!C54</f>
        <v>کشتیرانی دریای خزر</v>
      </c>
      <c r="D53" s="326">
        <f>مبادلات!D54</f>
        <v>0</v>
      </c>
      <c r="E53" s="88" t="str">
        <f>IF(مبادلات!F54&lt;1,مبادلات!H54,مبادلات!I54)</f>
        <v/>
      </c>
      <c r="F53" s="253">
        <f>'قیمت ها'!C54</f>
        <v>5545</v>
      </c>
      <c r="G53" s="256">
        <f>IFERROR(VLOOKUP(B53,'قیمت روز'!$A$2:$Q$499,17),"")</f>
        <v>11.25</v>
      </c>
      <c r="H53" s="11" t="e">
        <f>IF('قیمت ها'!F48&gt;1,"مسدود",IF(AND(F53&gt;(E53+E53*15%),D53&gt;1),2,IF(AND(F53&lt;(E53-E53*20%),D53&gt;1),1,"")))</f>
        <v>#VALUE!</v>
      </c>
      <c r="I53" s="298" t="str">
        <f t="shared" si="8"/>
        <v/>
      </c>
      <c r="J53" s="115" t="str">
        <f t="shared" si="6"/>
        <v/>
      </c>
      <c r="K53" s="118">
        <f t="shared" si="7"/>
        <v>0</v>
      </c>
      <c r="M53" s="260"/>
      <c r="N53" s="260"/>
      <c r="O53" s="260"/>
    </row>
    <row r="54" spans="1:18" ht="17.25" hidden="1" thickBot="1">
      <c r="A54" s="326" t="str">
        <f>مبادلات!A55</f>
        <v>مالی</v>
      </c>
      <c r="B54" s="326" t="str">
        <f>مبادلات!B55</f>
        <v>همراه</v>
      </c>
      <c r="C54" s="326" t="str">
        <f>مبادلات!C55</f>
        <v>ارتباطات سیار ایران</v>
      </c>
      <c r="D54" s="326">
        <f>مبادلات!D55</f>
        <v>0</v>
      </c>
      <c r="E54" s="88" t="str">
        <f>IF(مبادلات!F55&lt;1,مبادلات!H55,مبادلات!I55)</f>
        <v/>
      </c>
      <c r="F54" s="253">
        <f>'قیمت ها'!C55</f>
        <v>28743</v>
      </c>
      <c r="G54" s="256">
        <f>IFERROR(VLOOKUP(B54,'قیمت روز'!$A$2:$Q$499,17),"")</f>
        <v>4.41</v>
      </c>
      <c r="H54" s="11" t="e">
        <f>IF('قیمت ها'!F49&gt;1,"مسدود",IF(AND(F54&gt;(E54+E54*15%),D54&gt;1),2,IF(AND(F54&lt;(E54-E54*20%),D54&gt;1),1,"")))</f>
        <v>#VALUE!</v>
      </c>
      <c r="I54" s="298" t="str">
        <f t="shared" si="8"/>
        <v/>
      </c>
      <c r="J54" s="115" t="str">
        <f t="shared" si="6"/>
        <v/>
      </c>
      <c r="K54" s="118">
        <f t="shared" si="7"/>
        <v>0</v>
      </c>
      <c r="M54" s="260"/>
      <c r="N54" s="260"/>
      <c r="O54" s="260"/>
      <c r="R54" s="255" t="e">
        <f>R52-Q52</f>
        <v>#VALUE!</v>
      </c>
    </row>
    <row r="55" spans="1:18" ht="17.25" hidden="1" thickBot="1">
      <c r="A55" s="326" t="str">
        <f>مبادلات!A56</f>
        <v>مالی</v>
      </c>
      <c r="B55" s="326" t="str">
        <f>مبادلات!B56</f>
        <v>وبشهر</v>
      </c>
      <c r="C55" s="326" t="str">
        <f>مبادلات!C56</f>
        <v>توسعه صنایع بهشهر</v>
      </c>
      <c r="D55" s="326">
        <f>مبادلات!D56</f>
        <v>0</v>
      </c>
      <c r="E55" s="88" t="str">
        <f>IF(مبادلات!F56&lt;1,مبادلات!H56,مبادلات!I56)</f>
        <v/>
      </c>
      <c r="F55" s="253">
        <f>'قیمت ها'!C56</f>
        <v>3485</v>
      </c>
      <c r="G55" s="256">
        <f>IFERROR(VLOOKUP(B55,'قیمت روز'!$A$2:$Q$499,17),"")</f>
        <v>2.69</v>
      </c>
      <c r="H55" s="11" t="e">
        <f>IF('قیمت ها'!F51&gt;1,"مسدود",IF(AND(F55&gt;(E55+E55*15%),D55&gt;1),2,IF(AND(F55&lt;(E55-E55*20%),D55&gt;1),1,"")))</f>
        <v>#VALUE!</v>
      </c>
      <c r="I55" s="298" t="str">
        <f t="shared" si="8"/>
        <v/>
      </c>
      <c r="J55" s="115" t="str">
        <f t="shared" si="6"/>
        <v/>
      </c>
      <c r="K55" s="118">
        <f t="shared" si="7"/>
        <v>0</v>
      </c>
      <c r="M55" s="260"/>
      <c r="N55" s="260"/>
      <c r="O55" s="260"/>
      <c r="R55" s="255"/>
    </row>
    <row r="56" spans="1:18" ht="17.25" hidden="1" thickBot="1">
      <c r="A56" s="326" t="str">
        <f>مبادلات!A57</f>
        <v>دارو</v>
      </c>
      <c r="B56" s="326" t="str">
        <f>مبادلات!B57</f>
        <v>دلر</v>
      </c>
      <c r="C56" s="326" t="str">
        <f>مبادلات!C57</f>
        <v>دارو سازی اکسیر</v>
      </c>
      <c r="D56" s="326">
        <f>مبادلات!D57</f>
        <v>0</v>
      </c>
      <c r="E56" s="88" t="str">
        <f>IF(مبادلات!F57&lt;1,مبادلات!H57,مبادلات!I57)</f>
        <v/>
      </c>
      <c r="F56" s="253">
        <f>'قیمت ها'!C57</f>
        <v>17659</v>
      </c>
      <c r="G56" s="256">
        <f>IFERROR(VLOOKUP(B56,'قیمت روز'!$A$2:$Q$499,17),"")</f>
        <v>3.84</v>
      </c>
      <c r="H56" s="11" t="e">
        <f>IF('قیمت ها'!F54&gt;1,"مسدود",IF(AND(F56&gt;(E56+E56*15%),D56&gt;1),2,IF(AND(F56&lt;(E56-E56*20%),D56&gt;1),1,"")))</f>
        <v>#VALUE!</v>
      </c>
      <c r="I56" s="298" t="str">
        <f t="shared" si="8"/>
        <v/>
      </c>
      <c r="J56" s="115" t="str">
        <f t="shared" si="6"/>
        <v/>
      </c>
      <c r="K56" s="118">
        <f t="shared" si="7"/>
        <v>0</v>
      </c>
      <c r="M56" s="260"/>
      <c r="N56" s="260"/>
      <c r="O56" s="260"/>
    </row>
    <row r="57" spans="1:18" ht="17.25" hidden="1" thickBot="1">
      <c r="A57" s="326">
        <f>مبادلات!A58</f>
        <v>0</v>
      </c>
      <c r="B57" s="326">
        <f>مبادلات!B58</f>
        <v>0</v>
      </c>
      <c r="C57" s="326">
        <f>مبادلات!C58</f>
        <v>0</v>
      </c>
      <c r="D57" s="326">
        <f>مبادلات!D58</f>
        <v>0</v>
      </c>
      <c r="E57" s="88" t="str">
        <f>IF(مبادلات!F58&lt;1,مبادلات!H58,مبادلات!I58)</f>
        <v/>
      </c>
      <c r="F57" s="253" t="str">
        <f>'قیمت ها'!C58</f>
        <v/>
      </c>
      <c r="G57" s="256" t="str">
        <f>IFERROR(VLOOKUP(B57,'قیمت روز'!$A$2:$Q$499,17),"")</f>
        <v/>
      </c>
      <c r="H57" s="11" t="e">
        <f>IF('قیمت ها'!F58&gt;1,"مسدود",IF(AND(F57&gt;(E57+E57*15%),D57&gt;1),2,IF(AND(F57&lt;(E57-E57*20%),D57&gt;1),1,"")))</f>
        <v>#VALUE!</v>
      </c>
      <c r="I57" s="298" t="str">
        <f t="shared" si="8"/>
        <v/>
      </c>
      <c r="J57" s="115" t="str">
        <f t="shared" si="6"/>
        <v/>
      </c>
      <c r="K57" s="118">
        <f t="shared" si="7"/>
        <v>0</v>
      </c>
    </row>
    <row r="58" spans="1:18" ht="17.25" hidden="1" thickBot="1">
      <c r="A58" s="326">
        <f>مبادلات!A59</f>
        <v>0</v>
      </c>
      <c r="B58" s="326">
        <f>مبادلات!B59</f>
        <v>0</v>
      </c>
      <c r="C58" s="326">
        <f>مبادلات!C59</f>
        <v>0</v>
      </c>
      <c r="D58" s="326">
        <f>مبادلات!D59</f>
        <v>0</v>
      </c>
      <c r="E58" s="88" t="str">
        <f>IF(مبادلات!F59&lt;1,مبادلات!H59,مبادلات!I59)</f>
        <v/>
      </c>
      <c r="F58" s="253" t="str">
        <f>'قیمت ها'!C59</f>
        <v/>
      </c>
      <c r="G58" s="256"/>
      <c r="H58" s="11"/>
      <c r="I58" s="298"/>
      <c r="J58" s="115"/>
      <c r="K58" s="118"/>
    </row>
    <row r="59" spans="1:18" ht="17.25" hidden="1" thickBot="1">
      <c r="A59" s="326">
        <f>مبادلات!A60</f>
        <v>0</v>
      </c>
      <c r="B59" s="326">
        <f>مبادلات!B60</f>
        <v>0</v>
      </c>
      <c r="C59" s="326">
        <f>مبادلات!C60</f>
        <v>0</v>
      </c>
      <c r="D59" s="326">
        <f>مبادلات!D60</f>
        <v>0</v>
      </c>
      <c r="E59" s="88" t="str">
        <f>IF(مبادلات!F60&lt;1,مبادلات!H60,مبادلات!I60)</f>
        <v/>
      </c>
      <c r="F59" s="253" t="str">
        <f>'قیمت ها'!C60</f>
        <v/>
      </c>
      <c r="G59" s="256"/>
      <c r="H59" s="11"/>
      <c r="I59" s="298"/>
      <c r="J59" s="115"/>
      <c r="K59" s="118"/>
    </row>
    <row r="60" spans="1:18" ht="17.25" hidden="1" thickBot="1">
      <c r="A60" s="326">
        <f>مبادلات!A61</f>
        <v>0</v>
      </c>
      <c r="B60" s="326">
        <f>مبادلات!B61</f>
        <v>0</v>
      </c>
      <c r="C60" s="326">
        <f>مبادلات!C61</f>
        <v>0</v>
      </c>
      <c r="D60" s="326">
        <f>مبادلات!D61</f>
        <v>0</v>
      </c>
      <c r="E60" s="88">
        <f>IF(مبادلات!F61&lt;1,مبادلات!H61,مبادلات!I61)</f>
        <v>0</v>
      </c>
      <c r="F60" s="253">
        <f>'قیمت ها'!C61</f>
        <v>0</v>
      </c>
      <c r="G60" s="256"/>
      <c r="H60" s="11"/>
      <c r="I60" s="298"/>
      <c r="J60" s="115"/>
      <c r="K60" s="118"/>
    </row>
    <row r="61" spans="1:18">
      <c r="D61" s="261">
        <f t="shared" ref="D61" si="10">SUM(D2:D60)</f>
        <v>17073</v>
      </c>
      <c r="I61" s="261">
        <f>SUM(I2:I60)</f>
        <v>93.108318913405469</v>
      </c>
      <c r="J61" s="261">
        <f t="shared" ref="J61:K61" si="11">SUM(J2:J60)</f>
        <v>-10147657.170035999</v>
      </c>
      <c r="K61" s="261">
        <f t="shared" si="11"/>
        <v>74689617.170036003</v>
      </c>
    </row>
    <row r="69" spans="3:3">
      <c r="C69" s="122" t="s">
        <v>1120</v>
      </c>
    </row>
  </sheetData>
  <sheetProtection algorithmName="SHA-512" hashValue="DEeQ1+LON1fE7MItLnuZd3z7ktslGR8aS4IT/xzrIG7gASmMYdo9mlBevSdws0BR38ddBmAlTj91lTEdqLTuog==" saltValue="1P1tEqcWg0Fhxhm1Ct8zhw==" spinCount="100000" sheet="1" objects="1" scenarios="1"/>
  <autoFilter ref="A1:R61">
    <filterColumn colId="1">
      <colorFilter dxfId="8"/>
    </filterColumn>
  </autoFilter>
  <customSheetViews>
    <customSheetView guid="{6E23C84F-76E3-4A2D-A2C7-3801CD44DB65}" scale="250" showPageBreaks="1" printArea="1">
      <selection activeCell="A8" sqref="A1:F8"/>
      <pageMargins left="0.7" right="0.7" top="0.75" bottom="0.75" header="0.3" footer="0.3"/>
      <pageSetup paperSize="9" orientation="portrait" verticalDpi="300" r:id="rId1"/>
    </customSheetView>
  </customSheetViews>
  <conditionalFormatting sqref="G9:G60">
    <cfRule type="aboveAverage" dxfId="7" priority="7"/>
  </conditionalFormatting>
  <conditionalFormatting sqref="A2:R60">
    <cfRule type="expression" dxfId="6" priority="1">
      <formula>$D2&lt;1</formula>
    </cfRule>
  </conditionalFormatting>
  <pageMargins left="0.70866141732283461" right="0.70866141732283461" top="0.74803149606299213" bottom="0.74803149606299213" header="0.31496062992125984" footer="0.31496062992125984"/>
  <pageSetup paperSize="9" orientation="portrait" verticalDpi="300" r:id="rId2"/>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I60"/>
  <sheetViews>
    <sheetView rightToLeft="1" zoomScale="120" zoomScaleNormal="120" workbookViewId="0">
      <pane ySplit="2" topLeftCell="A3" activePane="bottomLeft" state="frozen"/>
      <selection activeCell="C21" sqref="C21"/>
      <selection pane="bottomLeft" activeCell="C21" sqref="C21"/>
    </sheetView>
  </sheetViews>
  <sheetFormatPr defaultRowHeight="14.25"/>
  <cols>
    <col min="1" max="1" width="5.44140625" bestFit="1" customWidth="1"/>
    <col min="2" max="2" width="20.109375" customWidth="1"/>
    <col min="3" max="3" width="10.44140625" customWidth="1"/>
    <col min="4" max="4" width="11.44140625" customWidth="1"/>
    <col min="6" max="6" width="9.44140625" bestFit="1" customWidth="1"/>
    <col min="7" max="7" width="11.44140625" customWidth="1"/>
  </cols>
  <sheetData>
    <row r="1" spans="1:9" ht="23.25" thickBot="1">
      <c r="A1" s="110" t="s">
        <v>11</v>
      </c>
      <c r="B1" s="111" t="s">
        <v>21</v>
      </c>
      <c r="C1" s="112" t="s">
        <v>31</v>
      </c>
      <c r="D1" s="113" t="s">
        <v>20</v>
      </c>
      <c r="E1" s="113" t="s">
        <v>101</v>
      </c>
      <c r="F1" s="113" t="s">
        <v>100</v>
      </c>
      <c r="G1" s="113" t="s">
        <v>158</v>
      </c>
      <c r="H1" s="114" t="s">
        <v>102</v>
      </c>
    </row>
    <row r="2" spans="1:9" s="13" customFormat="1" ht="23.25" thickBot="1">
      <c r="A2" s="211"/>
      <c r="B2" s="212"/>
      <c r="C2" s="212"/>
      <c r="D2" s="213">
        <f>SUM(D3:D80)</f>
        <v>17073</v>
      </c>
      <c r="E2" s="212"/>
      <c r="F2" s="212"/>
      <c r="G2" s="212"/>
      <c r="H2" s="214"/>
    </row>
    <row r="3" spans="1:9" ht="15">
      <c r="A3" s="222" t="str">
        <f>مبادلات!B3</f>
        <v>شبندر</v>
      </c>
      <c r="B3" s="223" t="str">
        <f>مبادلات!C3</f>
        <v>پالایش نفت بندر عباس</v>
      </c>
      <c r="C3" s="224">
        <f>IF(F3&gt;1,F3,VLOOKUP(A3,'قیمت روز'!$A$2:$O$499,11))</f>
        <v>10180</v>
      </c>
      <c r="D3" s="225">
        <f>مبادلات!F3</f>
        <v>4053</v>
      </c>
      <c r="E3" s="226">
        <f>IF(F3&gt;1,"",VLOOKUP(A3,'قیمت روز'!$A$2:$O$499,9))</f>
        <v>-420</v>
      </c>
      <c r="F3" s="227"/>
      <c r="G3" s="228">
        <f>IF(F3&gt;1,F3,VLOOKUP(A3,'قیمت روز'!$A$2:$O$499,8))</f>
        <v>10094</v>
      </c>
      <c r="H3" s="229">
        <f>IF(G3=C3,"",IF(G3&lt;C3,2,1))</f>
        <v>2</v>
      </c>
    </row>
    <row r="4" spans="1:9" ht="15">
      <c r="A4" s="230" t="str">
        <f>مبادلات!B4</f>
        <v>خبهمن</v>
      </c>
      <c r="B4" s="215" t="str">
        <f>مبادلات!C4</f>
        <v>گروه بهمن</v>
      </c>
      <c r="C4" s="221">
        <f>IF(F4&gt;1,F4,VLOOKUP(A4,'قیمت روز'!$A$2:$O$499,11))</f>
        <v>1771</v>
      </c>
      <c r="D4" s="217">
        <f>مبادلات!F4</f>
        <v>11020</v>
      </c>
      <c r="E4" s="218">
        <f>IF(F4&gt;1,"",VLOOKUP(A4,'قیمت روز'!$A$2:$O$499,9))</f>
        <v>-73</v>
      </c>
      <c r="F4" s="219"/>
      <c r="G4" s="220">
        <f>IF(F4&gt;1,F4,VLOOKUP(A4,'قیمت روز'!$A$2:$O$499,8))</f>
        <v>1768</v>
      </c>
      <c r="H4" s="231">
        <f t="shared" ref="H4:H29" si="0">IF(G4=C4,"",IF(G4&lt;C4,2,1))</f>
        <v>2</v>
      </c>
    </row>
    <row r="5" spans="1:9" ht="15">
      <c r="A5" s="230" t="str">
        <f>مبادلات!B5</f>
        <v>خکاوه</v>
      </c>
      <c r="B5" s="215" t="str">
        <f>مبادلات!C5</f>
        <v>سایپا دیزل</v>
      </c>
      <c r="C5" s="216">
        <f>IF(F5&gt;1,F5,VLOOKUP(A5,'قیمت روز'!$A$2:$O$499,11))</f>
        <v>1883</v>
      </c>
      <c r="D5" s="217">
        <f>مبادلات!F5</f>
        <v>2000</v>
      </c>
      <c r="E5" s="218">
        <f>IF(F5&gt;1,"",VLOOKUP(A5,'قیمت روز'!$A$2:$O$499,9))</f>
        <v>72</v>
      </c>
      <c r="F5" s="219"/>
      <c r="G5" s="220">
        <f>IF(F5&gt;1,F5,VLOOKUP(A5,'قیمت روز'!$A$2:$O$499,8))</f>
        <v>1885</v>
      </c>
      <c r="H5" s="231">
        <f t="shared" si="0"/>
        <v>1</v>
      </c>
    </row>
    <row r="6" spans="1:9" ht="15">
      <c r="A6" s="230" t="str">
        <f>مبادلات!B6</f>
        <v>وپترو</v>
      </c>
      <c r="B6" s="215" t="str">
        <f>مبادلات!C6</f>
        <v>سرمایه گذاری پتروشیمی</v>
      </c>
      <c r="C6" s="221">
        <f>IF(F6&gt;1,F6,VLOOKUP(A6,'قیمت روز'!$A$2:$O$499,11))</f>
        <v>2045</v>
      </c>
      <c r="D6" s="217">
        <f>مبادلات!F6</f>
        <v>0</v>
      </c>
      <c r="E6" s="218">
        <f>IF(F6&gt;1,"",VLOOKUP(A6,'قیمت روز'!$A$2:$O$499,9))</f>
        <v>-84</v>
      </c>
      <c r="F6" s="219"/>
      <c r="G6" s="220">
        <f>IF(F6&gt;1,F6,VLOOKUP(A6,'قیمت روز'!$A$2:$O$499,8))</f>
        <v>2017</v>
      </c>
      <c r="H6" s="231">
        <f t="shared" si="0"/>
        <v>2</v>
      </c>
    </row>
    <row r="7" spans="1:9" ht="15">
      <c r="A7" s="230" t="str">
        <f>مبادلات!B7</f>
        <v>خودرو</v>
      </c>
      <c r="B7" s="215" t="str">
        <f>مبادلات!C7</f>
        <v>ایران خودرو</v>
      </c>
      <c r="C7" s="216">
        <f>IF(F7&gt;1,F7,VLOOKUP(A7,'قیمت روز'!$A$2:$O$499,11))</f>
        <v>2646</v>
      </c>
      <c r="D7" s="217">
        <f>مبادلات!F7</f>
        <v>0</v>
      </c>
      <c r="E7" s="218">
        <f>IF(F7&gt;1,"",VLOOKUP(A7,'قیمت روز'!$A$2:$O$499,9))</f>
        <v>98</v>
      </c>
      <c r="F7" s="219"/>
      <c r="G7" s="220">
        <f>IF(F7&gt;1,F7,VLOOKUP(A7,'قیمت روز'!$A$2:$O$499,8))</f>
        <v>2645</v>
      </c>
      <c r="H7" s="231">
        <f t="shared" si="0"/>
        <v>2</v>
      </c>
    </row>
    <row r="8" spans="1:9" ht="15">
      <c r="A8" s="230" t="str">
        <f>مبادلات!B8</f>
        <v>ذوب</v>
      </c>
      <c r="B8" s="215" t="str">
        <f>مبادلات!C8</f>
        <v>ذوب آهن اصفهان</v>
      </c>
      <c r="C8" s="221">
        <f>IF(F8&gt;1,F8,VLOOKUP(A8,'قیمت روز'!$A$2:$O$499,11))</f>
        <v>3300</v>
      </c>
      <c r="D8" s="217">
        <f>مبادلات!F8</f>
        <v>0</v>
      </c>
      <c r="E8" s="218">
        <f>IF(F8&gt;1,"",VLOOKUP(A8,'قیمت روز'!$A$2:$O$499,9))</f>
        <v>35</v>
      </c>
      <c r="F8" s="219"/>
      <c r="G8" s="220">
        <f>IF(F8&gt;1,F8,VLOOKUP(A8,'قیمت روز'!$A$2:$O$499,8))</f>
        <v>3240</v>
      </c>
      <c r="H8" s="231">
        <f t="shared" si="0"/>
        <v>2</v>
      </c>
    </row>
    <row r="9" spans="1:9" ht="15">
      <c r="A9" s="230" t="str">
        <f>مبادلات!B9</f>
        <v>سپاها</v>
      </c>
      <c r="B9" s="215" t="str">
        <f>مبادلات!C9</f>
        <v xml:space="preserve">سیمان سپاهان </v>
      </c>
      <c r="C9" s="216">
        <f>IFERROR(IF(F9&gt;1,F9,VLOOKUP(A9,'قیمت روز'!$A$2:$O$499,11)),"")</f>
        <v>2171</v>
      </c>
      <c r="D9" s="217">
        <f>مبادلات!F9</f>
        <v>0</v>
      </c>
      <c r="E9" s="218">
        <f>IFERROR(IF(F9&gt;1,"",VLOOKUP(A9,'قیمت روز'!$A$2:$O$499,9)),"")</f>
        <v>-89</v>
      </c>
      <c r="F9" s="219"/>
      <c r="G9" s="220">
        <f>IFERROR(IF(F9&gt;1,F9,VLOOKUP(A9,'قیمت روز'!$A$2:$O$499,8)),"")</f>
        <v>2150</v>
      </c>
      <c r="H9" s="231">
        <f t="shared" si="0"/>
        <v>2</v>
      </c>
    </row>
    <row r="10" spans="1:9" ht="15">
      <c r="A10" s="230" t="str">
        <f>مبادلات!B10</f>
        <v>وبملت</v>
      </c>
      <c r="B10" s="215" t="str">
        <f>مبادلات!C10</f>
        <v>بانک ملت</v>
      </c>
      <c r="C10" s="221">
        <f>IFERROR(IF(F10&gt;1,F10,VLOOKUP(A10,'قیمت روز'!$A$2:$O$499,11)),"")</f>
        <v>2294</v>
      </c>
      <c r="D10" s="217">
        <f>مبادلات!F10</f>
        <v>0</v>
      </c>
      <c r="E10" s="218">
        <f>IFERROR(IF(F10&gt;1,"",VLOOKUP(A10,'قیمت روز'!$A$2:$O$499,9)),"")</f>
        <v>-34</v>
      </c>
      <c r="F10" s="219"/>
      <c r="G10" s="220">
        <f>IFERROR(IF(F10&gt;1,F10,VLOOKUP(A10,'قیمت روز'!$A$2:$O$499,8)),"")</f>
        <v>2280</v>
      </c>
      <c r="H10" s="231">
        <f t="shared" si="0"/>
        <v>2</v>
      </c>
    </row>
    <row r="11" spans="1:9" ht="15">
      <c r="A11" s="230" t="str">
        <f>مبادلات!B11</f>
        <v>ونیکی</v>
      </c>
      <c r="B11" s="215" t="str">
        <f>مبادلات!C11</f>
        <v>سرمایه گذاری ملی ایران</v>
      </c>
      <c r="C11" s="216">
        <f>IF(F11&gt;1,F11,VLOOKUP(A11,'قیمت روز'!$A$2:$O$499,11))</f>
        <v>2038</v>
      </c>
      <c r="D11" s="217">
        <f>مبادلات!F11</f>
        <v>0</v>
      </c>
      <c r="E11" s="218">
        <f>IF(F11&gt;1,"",VLOOKUP(A11,'قیمت روز'!$A$2:$O$499,9))</f>
        <v>-38</v>
      </c>
      <c r="F11" s="219"/>
      <c r="G11" s="220">
        <f>IF(F11&gt;1,F11,VLOOKUP(A11,'قیمت روز'!$A$2:$O$499,8))</f>
        <v>2000</v>
      </c>
      <c r="H11" s="231">
        <f t="shared" si="0"/>
        <v>2</v>
      </c>
    </row>
    <row r="12" spans="1:9" ht="15">
      <c r="A12" s="230" t="str">
        <f>مبادلات!B12</f>
        <v>پارسیان</v>
      </c>
      <c r="B12" s="215" t="str">
        <f>مبادلات!C12</f>
        <v>نفت و گاز پارسیان</v>
      </c>
      <c r="C12" s="221">
        <f>IF(F12&gt;1,F12,VLOOKUP(A12,'قیمت روز'!$A$2:$O$499,11))</f>
        <v>2337</v>
      </c>
      <c r="D12" s="217">
        <f>مبادلات!F12</f>
        <v>0</v>
      </c>
      <c r="E12" s="218">
        <f>IF(F12&gt;1,"",VLOOKUP(A12,'قیمت روز'!$A$2:$O$499,9))</f>
        <v>43</v>
      </c>
      <c r="F12" s="219"/>
      <c r="G12" s="220">
        <f>IF(F12&gt;1,F12,VLOOKUP(A12,'قیمت روز'!$A$2:$O$499,8))</f>
        <v>2380</v>
      </c>
      <c r="H12" s="231">
        <f t="shared" si="0"/>
        <v>1</v>
      </c>
    </row>
    <row r="13" spans="1:9" ht="15">
      <c r="A13" s="230" t="str">
        <f>مبادلات!B13</f>
        <v>دکوثر</v>
      </c>
      <c r="B13" s="215" t="str">
        <f>مبادلات!C13</f>
        <v>داروسازی کوثر</v>
      </c>
      <c r="C13" s="216">
        <f>IF(F13&gt;1,F13,VLOOKUP(A13,'قیمت روز'!$A$2:$O$499,11))</f>
        <v>5148</v>
      </c>
      <c r="D13" s="217">
        <f>مبادلات!F13</f>
        <v>0</v>
      </c>
      <c r="E13" s="218">
        <f>IF(F13&gt;1,"",VLOOKUP(A13,'قیمت روز'!$A$2:$O$499,9))</f>
        <v>204</v>
      </c>
      <c r="F13" s="219"/>
      <c r="G13" s="220">
        <f>IF(F13&gt;1,F13,VLOOKUP(A13,'قیمت روز'!$A$2:$O$499,8))</f>
        <v>5306</v>
      </c>
      <c r="H13" s="231">
        <f t="shared" si="0"/>
        <v>1</v>
      </c>
    </row>
    <row r="14" spans="1:9" ht="15">
      <c r="A14" s="230" t="str">
        <f>مبادلات!B14</f>
        <v>کالسیمین</v>
      </c>
      <c r="B14" s="215" t="str">
        <f>مبادلات!C14</f>
        <v>کالسیمین</v>
      </c>
      <c r="C14" s="221">
        <f>IF(F14&gt;1,F14,VLOOKUP(A14,'قیمت روز'!$A$2:$O$499,11))</f>
        <v>12484</v>
      </c>
      <c r="D14" s="217">
        <f>مبادلات!F14</f>
        <v>0</v>
      </c>
      <c r="E14" s="218">
        <f>IF(F14&gt;1,"",VLOOKUP(A14,'قیمت روز'!$A$2:$O$499,9))</f>
        <v>-644</v>
      </c>
      <c r="F14" s="219"/>
      <c r="G14" s="220">
        <f>IF(F14&gt;1,F14,VLOOKUP(A14,'قیمت روز'!$A$2:$O$499,8))</f>
        <v>12247</v>
      </c>
      <c r="H14" s="231">
        <f t="shared" si="0"/>
        <v>2</v>
      </c>
    </row>
    <row r="15" spans="1:9" ht="15">
      <c r="A15" s="230" t="str">
        <f>مبادلات!B15</f>
        <v>فولاد</v>
      </c>
      <c r="B15" s="215" t="str">
        <f>مبادلات!C15</f>
        <v>فولاد مبارکه اصفهان</v>
      </c>
      <c r="C15" s="216">
        <f>IF(F15&gt;1,F15,VLOOKUP(A15,'قیمت روز'!$A$2:$O$499,11))</f>
        <v>4005</v>
      </c>
      <c r="D15" s="217">
        <f>مبادلات!F15</f>
        <v>0</v>
      </c>
      <c r="E15" s="218">
        <f>IF(F15&gt;1,"",VLOOKUP(A15,'قیمت روز'!$A$2:$O$499,9))</f>
        <v>-116</v>
      </c>
      <c r="F15" s="219"/>
      <c r="G15" s="220">
        <f>IF(F15&gt;1,F15,VLOOKUP(A15,'قیمت روز'!$A$2:$O$499,8))</f>
        <v>3899</v>
      </c>
      <c r="H15" s="231">
        <f t="shared" si="0"/>
        <v>2</v>
      </c>
      <c r="I15" s="1"/>
    </row>
    <row r="16" spans="1:9" ht="15">
      <c r="A16" s="230" t="str">
        <f>مبادلات!B16</f>
        <v>قزوین</v>
      </c>
      <c r="B16" s="215" t="str">
        <f>مبادلات!C16</f>
        <v>قند قزوین</v>
      </c>
      <c r="C16" s="221">
        <f>IF(F16&gt;1,F16,VLOOKUP(A16,'قیمت روز'!$A$2:$O$499,11))</f>
        <v>3880</v>
      </c>
      <c r="D16" s="217">
        <f>مبادلات!F16</f>
        <v>0</v>
      </c>
      <c r="E16" s="218">
        <f>IF(F16&gt;1,"",VLOOKUP(A16,'قیمت روز'!$A$2:$O$499,9))</f>
        <v>0</v>
      </c>
      <c r="F16" s="219"/>
      <c r="G16" s="220">
        <f>IF(F16&gt;1,F16,VLOOKUP(A16,'قیمت روز'!$A$2:$O$499,8))</f>
        <v>3880</v>
      </c>
      <c r="H16" s="231" t="str">
        <f t="shared" si="0"/>
        <v/>
      </c>
    </row>
    <row r="17" spans="1:8" ht="15">
      <c r="A17" s="230" t="str">
        <f>مبادلات!B17</f>
        <v>ومعادن</v>
      </c>
      <c r="B17" s="215" t="str">
        <f>مبادلات!C17</f>
        <v>توسعه معادن و فلزات</v>
      </c>
      <c r="C17" s="216">
        <f>IFERROR(IF(F17&gt;1,F17,VLOOKUP(A17,'قیمت روز'!$A$2:$O$499,11)),"")</f>
        <v>3084</v>
      </c>
      <c r="D17" s="217">
        <f>مبادلات!F17</f>
        <v>0</v>
      </c>
      <c r="E17" s="218">
        <f>IFERROR(IF(F17&gt;1,"",VLOOKUP(A17,'قیمت روز'!$A$2:$O$499,9)),"")</f>
        <v>16</v>
      </c>
      <c r="F17" s="219"/>
      <c r="G17" s="220">
        <f>IFERROR(IF(F17&gt;1,F17,VLOOKUP(A17,'قیمت روز'!$A$2:$O$499,8)),"")</f>
        <v>3090</v>
      </c>
      <c r="H17" s="231">
        <f t="shared" si="0"/>
        <v>1</v>
      </c>
    </row>
    <row r="18" spans="1:8" ht="15">
      <c r="A18" s="230" t="str">
        <f>مبادلات!B18</f>
        <v>غدیر</v>
      </c>
      <c r="B18" s="215" t="str">
        <f>مبادلات!C18</f>
        <v>سرمایه گذاری غدیر</v>
      </c>
      <c r="C18" s="221">
        <f>IF(F18&gt;1,F18,VLOOKUP(A18,'قیمت روز'!$A$2:$O$499,11))</f>
        <v>14990</v>
      </c>
      <c r="D18" s="217">
        <f>مبادلات!F18</f>
        <v>0</v>
      </c>
      <c r="E18" s="218">
        <f>IF(F18&gt;1,"",VLOOKUP(A18,'قیمت روز'!$A$2:$O$499,9))</f>
        <v>21</v>
      </c>
      <c r="F18" s="219"/>
      <c r="G18" s="220">
        <f>IF(F18&gt;1,F18,VLOOKUP(A18,'قیمت روز'!$A$2:$O$499,8))</f>
        <v>15000</v>
      </c>
      <c r="H18" s="231">
        <f t="shared" si="0"/>
        <v>1</v>
      </c>
    </row>
    <row r="19" spans="1:8" ht="15">
      <c r="A19" s="230" t="str">
        <f>مبادلات!B19</f>
        <v>ثابت</v>
      </c>
      <c r="B19" s="215" t="str">
        <f>مبادلات!C19</f>
        <v>قند ثابت خراسان</v>
      </c>
      <c r="C19" s="216">
        <f>IF(F19&gt;1,F19,VLOOKUP(A19,'قیمت روز'!$A$2:$O$499,11))</f>
        <v>1650</v>
      </c>
      <c r="D19" s="217">
        <f>مبادلات!F19</f>
        <v>0</v>
      </c>
      <c r="E19" s="218">
        <f>IF(F19&gt;1,"",VLOOKUP(A19,'قیمت روز'!$A$2:$O$499,9))</f>
        <v>-66</v>
      </c>
      <c r="F19" s="219"/>
      <c r="G19" s="220">
        <f>IF(F19&gt;1,F19,VLOOKUP(A19,'قیمت روز'!$A$2:$O$499,8))</f>
        <v>1587</v>
      </c>
      <c r="H19" s="231">
        <f t="shared" si="0"/>
        <v>2</v>
      </c>
    </row>
    <row r="20" spans="1:8" ht="15">
      <c r="A20" s="230" t="str">
        <f>مبادلات!B20</f>
        <v>مپنا</v>
      </c>
      <c r="B20" s="215" t="str">
        <f>مبادلات!C20</f>
        <v>مدیریت پروژه های نیرو</v>
      </c>
      <c r="C20" s="221">
        <f>IF(F20&gt;1,F20,VLOOKUP(A20,'قیمت روز'!$A$2:$O$499,11))</f>
        <v>100</v>
      </c>
      <c r="D20" s="217">
        <f>مبادلات!F20</f>
        <v>0</v>
      </c>
      <c r="E20" s="218">
        <f>IF(F20&gt;1,"",VLOOKUP(A20,'قیمت روز'!$A$2:$O$499,9))</f>
        <v>0</v>
      </c>
      <c r="F20" s="219"/>
      <c r="G20" s="220">
        <f>IF(F20&gt;1,F20,VLOOKUP(A20,'قیمت روز'!$A$2:$O$499,8))</f>
        <v>100</v>
      </c>
      <c r="H20" s="231" t="str">
        <f t="shared" si="0"/>
        <v/>
      </c>
    </row>
    <row r="21" spans="1:8" ht="15">
      <c r="A21" s="230" t="str">
        <f>مبادلات!B21</f>
        <v>دسبحا</v>
      </c>
      <c r="B21" s="215" t="str">
        <f>مبادلات!C21</f>
        <v xml:space="preserve">دارویی سبحان </v>
      </c>
      <c r="C21" s="216">
        <f>IFERROR(IF(F21&gt;1,F21,VLOOKUP(A21,'قیمت روز'!$A$2:$O$499,11)),"")</f>
        <v>6452</v>
      </c>
      <c r="D21" s="217">
        <f>مبادلات!F21</f>
        <v>0</v>
      </c>
      <c r="E21" s="218">
        <f>IFERROR(IF(F21&gt;1,"",VLOOKUP(A21,'قیمت روز'!$A$2:$O$499,9)),"")</f>
        <v>-259</v>
      </c>
      <c r="F21" s="219"/>
      <c r="G21" s="220">
        <f>IFERROR(IF(F21&gt;1,F21,VLOOKUP(A21,'قیمت روز'!$A$2:$O$499,8)),"")</f>
        <v>6231</v>
      </c>
      <c r="H21" s="231">
        <f t="shared" si="0"/>
        <v>2</v>
      </c>
    </row>
    <row r="22" spans="1:8" ht="15">
      <c r="A22" s="230" t="str">
        <f>مبادلات!B22</f>
        <v>سفارس</v>
      </c>
      <c r="B22" s="215" t="str">
        <f>مبادلات!C22</f>
        <v>سیمان فارس و خوزستان</v>
      </c>
      <c r="C22" s="221">
        <f>IF(F22&gt;1,F22,VLOOKUP(A22,'قیمت روز'!$A$2:$O$499,11))</f>
        <v>3343</v>
      </c>
      <c r="D22" s="217">
        <f>مبادلات!F22</f>
        <v>0</v>
      </c>
      <c r="E22" s="218">
        <f>IF(F22&gt;1,"",VLOOKUP(A22,'قیمت روز'!$A$2:$O$499,9))</f>
        <v>-139</v>
      </c>
      <c r="F22" s="219"/>
      <c r="G22" s="220">
        <f>IF(F22&gt;1,F22,VLOOKUP(A22,'قیمت روز'!$A$2:$O$499,8))</f>
        <v>3342</v>
      </c>
      <c r="H22" s="231">
        <f t="shared" si="0"/>
        <v>2</v>
      </c>
    </row>
    <row r="23" spans="1:8" ht="15">
      <c r="A23" s="230" t="str">
        <f>مبادلات!B23</f>
        <v>فملي</v>
      </c>
      <c r="B23" s="215" t="str">
        <f>مبادلات!C23</f>
        <v>صنایع مس ایران - فملی</v>
      </c>
      <c r="C23" s="216">
        <f>IF(F23&gt;1,F23,VLOOKUP(A23,'قیمت روز'!$A$2:$O$499,11))</f>
        <v>2754</v>
      </c>
      <c r="D23" s="217">
        <f>مبادلات!F23</f>
        <v>0</v>
      </c>
      <c r="E23" s="218">
        <f>IF(F23&gt;1,"",VLOOKUP(A23,'قیمت روز'!$A$2:$O$499,9))</f>
        <v>-52</v>
      </c>
      <c r="F23" s="219"/>
      <c r="G23" s="220">
        <f>IF(F23&gt;1,F23,VLOOKUP(A23,'قیمت روز'!$A$2:$O$499,8))</f>
        <v>2700</v>
      </c>
      <c r="H23" s="231">
        <f t="shared" si="0"/>
        <v>2</v>
      </c>
    </row>
    <row r="24" spans="1:8" s="13" customFormat="1" ht="15">
      <c r="A24" s="230" t="str">
        <f>مبادلات!B24</f>
        <v>كهرام</v>
      </c>
      <c r="B24" s="215" t="str">
        <f>مبادلات!C24</f>
        <v>گرانیت بهسرام - کهرام</v>
      </c>
      <c r="C24" s="221">
        <f>IF(F24&gt;1,F24,VLOOKUP(A24,'قیمت روز'!$A$2:$O$499,11))</f>
        <v>1951</v>
      </c>
      <c r="D24" s="217">
        <f>مبادلات!F24</f>
        <v>0</v>
      </c>
      <c r="E24" s="218">
        <f>IF(F24&gt;1,"",VLOOKUP(A24,'قیمت روز'!$A$2:$O$499,9))</f>
        <v>-80</v>
      </c>
      <c r="F24" s="219"/>
      <c r="G24" s="220">
        <f>IF(F24&gt;1,F24,VLOOKUP(A24,'قیمت روز'!$A$2:$O$499,8))</f>
        <v>1942</v>
      </c>
      <c r="H24" s="231">
        <f t="shared" si="0"/>
        <v>2</v>
      </c>
    </row>
    <row r="25" spans="1:8" ht="15">
      <c r="A25" s="230" t="str">
        <f>مبادلات!B25</f>
        <v>کچینی</v>
      </c>
      <c r="B25" s="215" t="str">
        <f>مبادلات!C25</f>
        <v xml:space="preserve">چینی ایران </v>
      </c>
      <c r="C25" s="216">
        <f>IF(F25&gt;1,F25,VLOOKUP(A25,'قیمت روز'!$A$2:$O$499,11))</f>
        <v>12484</v>
      </c>
      <c r="D25" s="217">
        <f>مبادلات!F25</f>
        <v>0</v>
      </c>
      <c r="E25" s="218">
        <f>IF(F25&gt;1,"",VLOOKUP(A25,'قیمت روز'!$A$2:$O$499,9))</f>
        <v>-644</v>
      </c>
      <c r="F25" s="219"/>
      <c r="G25" s="220">
        <f>IF(F25&gt;1,F25,VLOOKUP(A25,'قیمت روز'!$A$2:$O$499,8))</f>
        <v>12247</v>
      </c>
      <c r="H25" s="231">
        <f t="shared" si="0"/>
        <v>2</v>
      </c>
    </row>
    <row r="26" spans="1:8" ht="15">
      <c r="A26" s="230" t="str">
        <f>مبادلات!B26</f>
        <v>تاپيكو</v>
      </c>
      <c r="B26" s="215" t="str">
        <f>مبادلات!C26</f>
        <v>نفت و گاز و پتروشیمی</v>
      </c>
      <c r="C26" s="221">
        <f>IFERROR(IF(F26&gt;1,F26,VLOOKUP(A26,'قیمت روز'!$A$2:$O$499,11)),"")</f>
        <v>4570</v>
      </c>
      <c r="D26" s="217">
        <f>مبادلات!F26</f>
        <v>0</v>
      </c>
      <c r="E26" s="218">
        <f>IFERROR(IF(F26&gt;1,"",VLOOKUP(A26,'قیمت روز'!$A$2:$O$499,9)),"")</f>
        <v>48</v>
      </c>
      <c r="F26" s="219"/>
      <c r="G26" s="220">
        <f>IFERROR(IF(F26&gt;1,F26,VLOOKUP(A26,'قیمت روز'!$A$2:$O$499,8)),"")</f>
        <v>4498</v>
      </c>
      <c r="H26" s="231">
        <f t="shared" si="0"/>
        <v>2</v>
      </c>
    </row>
    <row r="27" spans="1:8" ht="15">
      <c r="A27" s="230" t="str">
        <f>مبادلات!B27</f>
        <v>خزاميا</v>
      </c>
      <c r="B27" s="215" t="str">
        <f>مبادلات!C27</f>
        <v>زامیاد</v>
      </c>
      <c r="C27" s="216">
        <f>IF(F27&gt;1,F27,VLOOKUP(A27,'قیمت روز'!$A$2:$O$499,11))</f>
        <v>2992</v>
      </c>
      <c r="D27" s="217">
        <f>مبادلات!F27</f>
        <v>0</v>
      </c>
      <c r="E27" s="218">
        <f>IF(F27&gt;1,"",VLOOKUP(A27,'قیمت روز'!$A$2:$O$499,9))</f>
        <v>-121</v>
      </c>
      <c r="F27" s="219"/>
      <c r="G27" s="220">
        <f>IF(F27&gt;1,F27,VLOOKUP(A27,'قیمت روز'!$A$2:$O$499,8))</f>
        <v>2912</v>
      </c>
      <c r="H27" s="231">
        <f t="shared" si="0"/>
        <v>2</v>
      </c>
    </row>
    <row r="28" spans="1:8" ht="15">
      <c r="A28" s="230" t="str">
        <f>مبادلات!B28</f>
        <v>فسرب</v>
      </c>
      <c r="B28" s="215" t="str">
        <f>مبادلات!C28</f>
        <v>ملی سرب روی ایران - فسرب</v>
      </c>
      <c r="C28" s="221">
        <f>IF(F28&gt;1,F28,VLOOKUP(A28,'قیمت روز'!$A$2:$O$499,11))</f>
        <v>1818</v>
      </c>
      <c r="D28" s="217">
        <f>مبادلات!F28</f>
        <v>0</v>
      </c>
      <c r="E28" s="218">
        <f>IF(F28&gt;1,"",VLOOKUP(A28,'قیمت روز'!$A$2:$O$499,9))</f>
        <v>-37</v>
      </c>
      <c r="F28" s="219"/>
      <c r="G28" s="220">
        <f>IF(F28&gt;1,F28,VLOOKUP(A28,'قیمت روز'!$A$2:$O$499,8))</f>
        <v>1800</v>
      </c>
      <c r="H28" s="231">
        <f t="shared" si="0"/>
        <v>2</v>
      </c>
    </row>
    <row r="29" spans="1:8" ht="15">
      <c r="A29" s="230" t="str">
        <f>مبادلات!B29</f>
        <v>قچار</v>
      </c>
      <c r="B29" s="215" t="str">
        <f>مبادلات!C29</f>
        <v>قند چهار محال بختیاری</v>
      </c>
      <c r="C29" s="216">
        <f>IF(F29&gt;1,F29,VLOOKUP(A29,'قیمت روز'!$A$2:$O$499,11))</f>
        <v>3880</v>
      </c>
      <c r="D29" s="217">
        <f>مبادلات!F29</f>
        <v>0</v>
      </c>
      <c r="E29" s="218">
        <f>IF(F29&gt;1,"",VLOOKUP(A29,'قیمت روز'!$A$2:$O$499,9))</f>
        <v>0</v>
      </c>
      <c r="F29" s="219"/>
      <c r="G29" s="220">
        <f>IF(F29&gt;1,F29,VLOOKUP(A29,'قیمت روز'!$A$2:$O$499,8))</f>
        <v>3880</v>
      </c>
      <c r="H29" s="231" t="str">
        <f t="shared" si="0"/>
        <v/>
      </c>
    </row>
    <row r="30" spans="1:8" ht="15">
      <c r="A30" s="230" t="str">
        <f>مبادلات!B30</f>
        <v>شبریز</v>
      </c>
      <c r="B30" s="215" t="str">
        <f>مبادلات!C30</f>
        <v>پالایش نفت تبریز</v>
      </c>
      <c r="C30" s="221">
        <f>IFERROR(IF(F30&gt;1,F30,VLOOKUP(A30,'قیمت روز'!$A$2:$O$499,11)),"")</f>
        <v>19720</v>
      </c>
      <c r="D30" s="217">
        <f>مبادلات!F30</f>
        <v>0</v>
      </c>
      <c r="E30" s="218">
        <f>IFERROR(IF(F30&gt;1,"",VLOOKUP(A30,'قیمت روز'!$A$2:$O$499,9)),"")</f>
        <v>-789</v>
      </c>
      <c r="F30" s="219"/>
      <c r="G30" s="220">
        <f>IFERROR(IF(F30&gt;1,F30,VLOOKUP(A30,'قیمت روز'!$A$2:$O$499,8)),"")</f>
        <v>18957</v>
      </c>
      <c r="H30" s="231">
        <f t="shared" ref="H30:H49" si="1">IF(G30=C30,"",IF(G30&lt;C30,2,1))</f>
        <v>2</v>
      </c>
    </row>
    <row r="31" spans="1:8" ht="15">
      <c r="A31" s="230" t="str">
        <f>مبادلات!B31</f>
        <v>فاذر</v>
      </c>
      <c r="B31" s="215" t="str">
        <f>مبادلات!C31</f>
        <v>صنایع آذر آب</v>
      </c>
      <c r="C31" s="216">
        <f>IF(F31&gt;1,F31,VLOOKUP(A31,'قیمت روز'!$A$2:$O$499,11))</f>
        <v>2292</v>
      </c>
      <c r="D31" s="217">
        <f>مبادلات!F31</f>
        <v>0</v>
      </c>
      <c r="E31" s="218">
        <f>IF(F31&gt;1,"",VLOOKUP(A31,'قیمت روز'!$A$2:$O$499,9))</f>
        <v>-39</v>
      </c>
      <c r="F31" s="219"/>
      <c r="G31" s="220">
        <f>IF(F31&gt;1,F31,VLOOKUP(A31,'قیمت روز'!$A$2:$O$499,8))</f>
        <v>2260</v>
      </c>
      <c r="H31" s="231">
        <f t="shared" si="1"/>
        <v>2</v>
      </c>
    </row>
    <row r="32" spans="1:8" s="13" customFormat="1" ht="15">
      <c r="A32" s="230" t="str">
        <f>مبادلات!B32</f>
        <v>پکویر</v>
      </c>
      <c r="B32" s="215" t="str">
        <f>مبادلات!C32</f>
        <v>کویر تایر</v>
      </c>
      <c r="C32" s="221">
        <f>IFERROR(IF(F32&gt;1,F32,VLOOKUP(A32,'قیمت روز'!$A$2:$O$499,11)),"")</f>
        <v>15345</v>
      </c>
      <c r="D32" s="217">
        <f>مبادلات!F32</f>
        <v>0</v>
      </c>
      <c r="E32" s="218">
        <f>IFERROR(IF(F32&gt;1,"",VLOOKUP(A32,'قیمت روز'!$A$2:$O$499,9)),"")</f>
        <v>-615</v>
      </c>
      <c r="F32" s="219"/>
      <c r="G32" s="220">
        <f>IFERROR(IF(F32&gt;1,F32,VLOOKUP(A32,'قیمت روز'!$A$2:$O$499,8)),"")</f>
        <v>15211</v>
      </c>
      <c r="H32" s="231">
        <f t="shared" si="1"/>
        <v>2</v>
      </c>
    </row>
    <row r="33" spans="1:8" s="13" customFormat="1" ht="15">
      <c r="A33" s="230" t="str">
        <f>مبادلات!B33</f>
        <v>البرز</v>
      </c>
      <c r="B33" s="215" t="str">
        <f>مبادلات!C33</f>
        <v>بیمه البرز</v>
      </c>
      <c r="C33" s="216">
        <f>IF(F33&gt;1,F33,VLOOKUP(A33,'قیمت روز'!$A$2:$O$499,11))</f>
        <v>10184</v>
      </c>
      <c r="D33" s="217">
        <f>مبادلات!F33</f>
        <v>0</v>
      </c>
      <c r="E33" s="218">
        <f>IF(F33&gt;1,"",VLOOKUP(A33,'قیمت روز'!$A$2:$O$499,9))</f>
        <v>-278</v>
      </c>
      <c r="F33" s="219"/>
      <c r="G33" s="220">
        <f>IF(F33&gt;1,F33,VLOOKUP(A33,'قیمت روز'!$A$2:$O$499,8))</f>
        <v>9895</v>
      </c>
      <c r="H33" s="231">
        <f t="shared" si="1"/>
        <v>2</v>
      </c>
    </row>
    <row r="34" spans="1:8" s="13" customFormat="1" ht="15">
      <c r="A34" s="230" t="str">
        <f>مبادلات!B34</f>
        <v>پتاير</v>
      </c>
      <c r="B34" s="215" t="str">
        <f>مبادلات!C34</f>
        <v>ایران تایر - پتایر</v>
      </c>
      <c r="C34" s="221">
        <f>IF(F34&gt;1,F34,VLOOKUP(A34,'قیمت روز'!$A$2:$O$499,11))</f>
        <v>5533</v>
      </c>
      <c r="D34" s="217">
        <f>مبادلات!F34</f>
        <v>0</v>
      </c>
      <c r="E34" s="218">
        <f>IF(F34&gt;1,"",VLOOKUP(A34,'قیمت روز'!$A$2:$O$499,9))</f>
        <v>-80</v>
      </c>
      <c r="F34" s="219"/>
      <c r="G34" s="220">
        <f>IF(F34&gt;1,F34,VLOOKUP(A34,'قیمت روز'!$A$2:$O$499,8))</f>
        <v>5321</v>
      </c>
      <c r="H34" s="231">
        <f t="shared" si="1"/>
        <v>2</v>
      </c>
    </row>
    <row r="35" spans="1:8" s="13" customFormat="1" ht="15">
      <c r="A35" s="230" t="str">
        <f>مبادلات!B35</f>
        <v>شرانل</v>
      </c>
      <c r="B35" s="215" t="str">
        <f>مبادلات!C35</f>
        <v>ایرانول</v>
      </c>
      <c r="C35" s="216">
        <f>IF(F35&gt;1,F35,VLOOKUP(A35,'قیمت روز'!$A$2:$O$499,11))</f>
        <v>10992</v>
      </c>
      <c r="D35" s="217">
        <f>مبادلات!F35</f>
        <v>0</v>
      </c>
      <c r="E35" s="218">
        <f>IF(F35&gt;1,"",VLOOKUP(A35,'قیمت روز'!$A$2:$O$499,9))</f>
        <v>-144</v>
      </c>
      <c r="F35" s="219"/>
      <c r="G35" s="220">
        <f>IF(F35&gt;1,F35,VLOOKUP(A35,'قیمت روز'!$A$2:$O$499,8))</f>
        <v>10670</v>
      </c>
      <c r="H35" s="231">
        <f t="shared" si="1"/>
        <v>2</v>
      </c>
    </row>
    <row r="36" spans="1:8" s="13" customFormat="1" ht="15">
      <c r="A36" s="230" t="str">
        <f>مبادلات!B36</f>
        <v>غالبر</v>
      </c>
      <c r="B36" s="215" t="str">
        <f>مبادلات!C36</f>
        <v>لبنیات کالبر</v>
      </c>
      <c r="C36" s="221">
        <f>IF(F36&gt;1,F36,VLOOKUP(A36,'قیمت روز'!$A$2:$O$499,11))</f>
        <v>2264</v>
      </c>
      <c r="D36" s="217">
        <f>مبادلات!F36</f>
        <v>0</v>
      </c>
      <c r="E36" s="218">
        <f>IF(F36&gt;1,"",VLOOKUP(A36,'قیمت روز'!$A$2:$O$499,9))</f>
        <v>-93</v>
      </c>
      <c r="F36" s="219"/>
      <c r="G36" s="220">
        <f>IF(F36&gt;1,F36,VLOOKUP(A36,'قیمت روز'!$A$2:$O$499,8))</f>
        <v>2253</v>
      </c>
      <c r="H36" s="231">
        <f t="shared" si="1"/>
        <v>2</v>
      </c>
    </row>
    <row r="37" spans="1:8" s="13" customFormat="1" ht="15">
      <c r="A37" s="230" t="str">
        <f>مبادلات!B37</f>
        <v>دي</v>
      </c>
      <c r="B37" s="215" t="str">
        <f>مبادلات!C37</f>
        <v>بانک دی</v>
      </c>
      <c r="C37" s="216">
        <f>IFERROR(IF(F37&gt;1,F37,VLOOKUP(A37,'قیمت روز'!$A$2:$O$499,11)),"")</f>
        <v>1771</v>
      </c>
      <c r="D37" s="217">
        <f>مبادلات!F37</f>
        <v>0</v>
      </c>
      <c r="E37" s="218">
        <f>IFERROR(IF(F37&gt;1,"",VLOOKUP(A37,'قیمت روز'!$A$2:$O$499,9)),"")</f>
        <v>-64</v>
      </c>
      <c r="F37" s="219"/>
      <c r="G37" s="220">
        <f>IFERROR(IF(F37&gt;1,F37,VLOOKUP(A37,'قیمت روز'!$A$2:$O$499,8)),"")</f>
        <v>1730</v>
      </c>
      <c r="H37" s="231">
        <f t="shared" si="1"/>
        <v>2</v>
      </c>
    </row>
    <row r="38" spans="1:8" s="13" customFormat="1" ht="15">
      <c r="A38" s="230" t="str">
        <f>مبادلات!B38</f>
        <v>غبشهر</v>
      </c>
      <c r="B38" s="215" t="str">
        <f>مبادلات!C38</f>
        <v>صنعتی بهشهر</v>
      </c>
      <c r="C38" s="221">
        <f>IFERROR(IF(F38&gt;1,F38,VLOOKUP(A38,'قیمت روز'!$A$2:$O$499,11)),"")</f>
        <v>6434</v>
      </c>
      <c r="D38" s="217">
        <f>مبادلات!F38</f>
        <v>0</v>
      </c>
      <c r="E38" s="218">
        <f>IFERROR(IF(F38&gt;1,"",VLOOKUP(A38,'قیمت روز'!$A$2:$O$499,9)),"")</f>
        <v>-87</v>
      </c>
      <c r="F38" s="219"/>
      <c r="G38" s="220">
        <f>IFERROR(IF(F38&gt;1,F38,VLOOKUP(A38,'قیمت روز'!$A$2:$O$499,8)),"")</f>
        <v>6220</v>
      </c>
      <c r="H38" s="231">
        <f t="shared" si="1"/>
        <v>2</v>
      </c>
    </row>
    <row r="39" spans="1:8" s="13" customFormat="1" ht="15">
      <c r="A39" s="230" t="str">
        <f>مبادلات!B39</f>
        <v>قپيرا</v>
      </c>
      <c r="B39" s="215" t="str">
        <f>مبادلات!C39</f>
        <v>قند پیرانشهر</v>
      </c>
      <c r="C39" s="216">
        <f>IF(F39&gt;1,F39,VLOOKUP(A39,'قیمت روز'!$A$2:$O$499,11))</f>
        <v>5300</v>
      </c>
      <c r="D39" s="217">
        <f>مبادلات!F39</f>
        <v>0</v>
      </c>
      <c r="E39" s="218">
        <f>IF(F39&gt;1,"",VLOOKUP(A39,'قیمت روز'!$A$2:$O$499,9))</f>
        <v>-213</v>
      </c>
      <c r="F39" s="219"/>
      <c r="G39" s="220">
        <f>IF(F39&gt;1,F39,VLOOKUP(A39,'قیمت روز'!$A$2:$O$499,8))</f>
        <v>5129</v>
      </c>
      <c r="H39" s="231">
        <f t="shared" si="1"/>
        <v>2</v>
      </c>
    </row>
    <row r="40" spans="1:8" s="13" customFormat="1" ht="15">
      <c r="A40" s="230" t="str">
        <f>مبادلات!B40</f>
        <v>ثعمرا</v>
      </c>
      <c r="B40" s="215" t="str">
        <f>مبادلات!C40</f>
        <v>سرمایه گذاری شاهد</v>
      </c>
      <c r="C40" s="221">
        <f>IFERROR(IF(F40&gt;1,F40,VLOOKUP(A40,'قیمت روز'!$A$2:$O$499,11)),"")</f>
        <v>900</v>
      </c>
      <c r="D40" s="217">
        <f>مبادلات!F40</f>
        <v>0</v>
      </c>
      <c r="E40" s="218">
        <f>IFERROR(IF(F40&gt;1,"",VLOOKUP(A40,'قیمت روز'!$A$2:$O$499,9)),"")</f>
        <v>-200</v>
      </c>
      <c r="F40" s="219"/>
      <c r="G40" s="220">
        <f>IFERROR(IF(F40&gt;1,F40,VLOOKUP(A40,'قیمت روز'!$A$2:$O$499,8)),"")</f>
        <v>900</v>
      </c>
      <c r="H40" s="231" t="str">
        <f t="shared" si="1"/>
        <v/>
      </c>
    </row>
    <row r="41" spans="1:8" s="13" customFormat="1" ht="15">
      <c r="A41" s="230" t="str">
        <f>مبادلات!B41</f>
        <v>خپارس</v>
      </c>
      <c r="B41" s="215" t="str">
        <f>مبادلات!C41</f>
        <v>پارس خودرو</v>
      </c>
      <c r="C41" s="216">
        <f>IF(F41&gt;1,F41,VLOOKUP(A41,'قیمت روز'!$A$2:$O$499,11))</f>
        <v>1771</v>
      </c>
      <c r="D41" s="217">
        <f>مبادلات!F41</f>
        <v>0</v>
      </c>
      <c r="E41" s="218">
        <f>IF(F41&gt;1,"",VLOOKUP(A41,'قیمت روز'!$A$2:$O$499,9))</f>
        <v>-73</v>
      </c>
      <c r="F41" s="219"/>
      <c r="G41" s="220">
        <f>IF(F41&gt;1,F41,VLOOKUP(A41,'قیمت روز'!$A$2:$O$499,8))</f>
        <v>1768</v>
      </c>
      <c r="H41" s="231">
        <f t="shared" si="1"/>
        <v>2</v>
      </c>
    </row>
    <row r="42" spans="1:8" s="13" customFormat="1" ht="15">
      <c r="A42" s="230" t="str">
        <f>مبادلات!B42</f>
        <v>كرماشا</v>
      </c>
      <c r="B42" s="215" t="str">
        <f>مبادلات!C42</f>
        <v>پتروشیمی کرمانشاه</v>
      </c>
      <c r="C42" s="221">
        <f>IFERROR(IF(F42&gt;1,F42,VLOOKUP(A42,'قیمت روز'!$A$2:$O$499,11)),"")</f>
        <v>6963</v>
      </c>
      <c r="D42" s="217">
        <f>مبادلات!F42</f>
        <v>0</v>
      </c>
      <c r="E42" s="218">
        <f>IFERROR(IF(F42&gt;1,"",VLOOKUP(A42,'قیمت روز'!$A$2:$O$499,9)),"")</f>
        <v>-205</v>
      </c>
      <c r="F42" s="219"/>
      <c r="G42" s="220">
        <f>IFERROR(IF(F42&gt;1,F42,VLOOKUP(A42,'قیمت روز'!$A$2:$O$499,8)),"")</f>
        <v>6800</v>
      </c>
      <c r="H42" s="231">
        <f t="shared" si="1"/>
        <v>2</v>
      </c>
    </row>
    <row r="43" spans="1:8" s="13" customFormat="1" ht="15">
      <c r="A43" s="230" t="str">
        <f>مبادلات!B43</f>
        <v>شپنا</v>
      </c>
      <c r="B43" s="215" t="str">
        <f>مبادلات!C43</f>
        <v>نفت اصفهان</v>
      </c>
      <c r="C43" s="216">
        <f>IFERROR(IF(F43&gt;1,F43,VLOOKUP(A43,'قیمت روز'!$A$2:$O$499,11)),"")</f>
        <v>27031</v>
      </c>
      <c r="D43" s="217">
        <f>مبادلات!F43</f>
        <v>0</v>
      </c>
      <c r="E43" s="218" t="str">
        <f>IFERROR(IF(F43&gt;1,"",VLOOKUP(A43,'قیمت روز'!$A$2:$O$499,9)),"")</f>
        <v/>
      </c>
      <c r="F43" s="219">
        <v>27031</v>
      </c>
      <c r="G43" s="220">
        <f>IFERROR(IF(F43&gt;1,F43,VLOOKUP(A43,'قیمت روز'!$A$2:$O$499,8)),"")</f>
        <v>27031</v>
      </c>
      <c r="H43" s="231" t="str">
        <f t="shared" si="1"/>
        <v/>
      </c>
    </row>
    <row r="44" spans="1:8" s="13" customFormat="1" ht="15">
      <c r="A44" s="230" t="str">
        <f>مبادلات!B44</f>
        <v>فخوز</v>
      </c>
      <c r="B44" s="215" t="str">
        <f>مبادلات!C44</f>
        <v>فولاد خوزستان</v>
      </c>
      <c r="C44" s="221">
        <f>IFERROR(IF(F44&gt;1,F44,VLOOKUP(A44,'قیمت روز'!$A$2:$O$499,11)),"")</f>
        <v>7659</v>
      </c>
      <c r="D44" s="217">
        <f>مبادلات!F44</f>
        <v>0</v>
      </c>
      <c r="E44" s="218">
        <f>IFERROR(IF(F44&gt;1,"",VLOOKUP(A44,'قیمت روز'!$A$2:$O$499,9)),"")</f>
        <v>-255</v>
      </c>
      <c r="F44" s="219"/>
      <c r="G44" s="220">
        <f>IFERROR(IF(F44&gt;1,F44,VLOOKUP(A44,'قیمت روز'!$A$2:$O$499,8)),"")</f>
        <v>7410</v>
      </c>
      <c r="H44" s="231">
        <f t="shared" si="1"/>
        <v>2</v>
      </c>
    </row>
    <row r="45" spans="1:8" ht="15">
      <c r="A45" s="230" t="str">
        <f>مبادلات!B45</f>
        <v>مفاخر</v>
      </c>
      <c r="B45" s="215" t="str">
        <f>مبادلات!C45</f>
        <v>توسعه فناوري اطلاعات خوارزمي</v>
      </c>
      <c r="C45" s="216">
        <f>IF(F45&gt;1,F45,VLOOKUP(A45,'قیمت روز'!$A$2:$O$499,11))</f>
        <v>6098</v>
      </c>
      <c r="D45" s="217">
        <f>مبادلات!F45</f>
        <v>0</v>
      </c>
      <c r="E45" s="218">
        <f>IF(F45&gt;1,"",VLOOKUP(A45,'قیمت روز'!$A$2:$O$499,9))</f>
        <v>-314</v>
      </c>
      <c r="F45" s="219"/>
      <c r="G45" s="220">
        <f>IF(F45&gt;1,F45,VLOOKUP(A45,'قیمت روز'!$A$2:$O$499,8))</f>
        <v>5982</v>
      </c>
      <c r="H45" s="231">
        <f t="shared" si="1"/>
        <v>2</v>
      </c>
    </row>
    <row r="46" spans="1:8" s="13" customFormat="1" ht="15">
      <c r="A46" s="230" t="str">
        <f>مبادلات!B46</f>
        <v>اخابر</v>
      </c>
      <c r="B46" s="215" t="str">
        <f>مبادلات!C46</f>
        <v xml:space="preserve">شرکت مخابرات ایران </v>
      </c>
      <c r="C46" s="221">
        <f>IFERROR(IF(F46&gt;1,F46,VLOOKUP(A46,'قیمت روز'!$A$1:$O$499,11)),"")</f>
        <v>2580</v>
      </c>
      <c r="D46" s="217">
        <f>مبادلات!F46</f>
        <v>0</v>
      </c>
      <c r="E46" s="218">
        <f>IF(F46&gt;1,"",VLOOKUP(A46,'قیمت روز'!$A$1:$O$499,9))</f>
        <v>-47</v>
      </c>
      <c r="F46" s="219"/>
      <c r="G46" s="220">
        <f>IF(F46&gt;1,F46,VLOOKUP(A46,'قیمت روز'!$A$1:$O$499,8))</f>
        <v>2540</v>
      </c>
      <c r="H46" s="231">
        <f t="shared" si="1"/>
        <v>2</v>
      </c>
    </row>
    <row r="47" spans="1:8" ht="15">
      <c r="A47" s="230" t="str">
        <f>مبادلات!B47</f>
        <v>غمارگ</v>
      </c>
      <c r="B47" s="215" t="str">
        <f>مبادلات!C47</f>
        <v>مارگارین</v>
      </c>
      <c r="C47" s="216">
        <f>IFERROR(IF(F47&gt;1,F47,VLOOKUP(A47,'قیمت روز'!$A$2:$O$499,11)),"")</f>
        <v>4687</v>
      </c>
      <c r="D47" s="217">
        <f>مبادلات!F47</f>
        <v>0</v>
      </c>
      <c r="E47" s="218">
        <f>IF(F47&gt;1,"",VLOOKUP(A47,'قیمت روز'!$A$2:$O$499,9))</f>
        <v>-186</v>
      </c>
      <c r="F47" s="219"/>
      <c r="G47" s="220">
        <f>IF(F47&gt;1,F47,VLOOKUP(A47,'قیمت روز'!$A$2:$O$499,8))</f>
        <v>4507</v>
      </c>
      <c r="H47" s="231">
        <f t="shared" si="1"/>
        <v>2</v>
      </c>
    </row>
    <row r="48" spans="1:8" ht="15">
      <c r="A48" s="230" t="str">
        <f>مبادلات!B48</f>
        <v>دالبر</v>
      </c>
      <c r="B48" s="215" t="str">
        <f>مبادلات!C48</f>
        <v>البرز دارو</v>
      </c>
      <c r="C48" s="221">
        <f>IF(F48&gt;1,F48,VLOOKUP(A48,'قیمت روز'!$A$2:$O$499,11))</f>
        <v>9654</v>
      </c>
      <c r="D48" s="217">
        <f>مبادلات!F48</f>
        <v>0</v>
      </c>
      <c r="E48" s="218">
        <f>IF(F48&gt;1,"",VLOOKUP(A48,'قیمت روز'!$A$2:$O$499,9))</f>
        <v>0</v>
      </c>
      <c r="F48" s="219"/>
      <c r="G48" s="220">
        <f>IF(F48&gt;1,F48,VLOOKUP(A48,'قیمت روز'!$A$2:$O$499,8))</f>
        <v>9666</v>
      </c>
      <c r="H48" s="231">
        <f t="shared" si="1"/>
        <v>1</v>
      </c>
    </row>
    <row r="49" spans="1:8" ht="15">
      <c r="A49" s="230" t="str">
        <f>مبادلات!B49</f>
        <v>بمپنا</v>
      </c>
      <c r="B49" s="215" t="str">
        <f>مبادلات!C49</f>
        <v>برق عسلویه مپنا</v>
      </c>
      <c r="C49" s="216">
        <f>IF(F49&gt;1,F49,VLOOKUP(A49,'قیمت روز'!$A$2:$O$499,11))</f>
        <v>1522</v>
      </c>
      <c r="D49" s="217">
        <f>مبادلات!F49</f>
        <v>0</v>
      </c>
      <c r="E49" s="218">
        <f>IF(F49&gt;1,"",VLOOKUP(A49,'قیمت روز'!$A$2:$O$499,9))</f>
        <v>-62</v>
      </c>
      <c r="F49" s="219"/>
      <c r="G49" s="220">
        <f>IF(F49&gt;1,F49,VLOOKUP(A49,'قیمت روز'!$A$2:$O$499,8))</f>
        <v>1495</v>
      </c>
      <c r="H49" s="231">
        <f t="shared" si="1"/>
        <v>2</v>
      </c>
    </row>
    <row r="50" spans="1:8" ht="15">
      <c r="A50" s="230" t="str">
        <f>مبادلات!B50</f>
        <v>پسهند</v>
      </c>
      <c r="B50" s="215" t="str">
        <f>مبادلات!C50</f>
        <v>صنایع لاستیکی سهند</v>
      </c>
      <c r="C50" s="221">
        <f>IFERROR(IF(F50&gt;1,F50,VLOOKUP(A50,'قیمت روز'!$A$2:$O$499,11)),"")</f>
        <v>6229</v>
      </c>
      <c r="D50" s="217">
        <f>مبادلات!F50</f>
        <v>0</v>
      </c>
      <c r="E50" s="218">
        <f>IFERROR(IF(F50&gt;1,"",VLOOKUP(A50,'قیمت روز'!$A$2:$O$499,9)),"")</f>
        <v>-62</v>
      </c>
      <c r="F50" s="219"/>
      <c r="G50" s="220">
        <f>IFERROR(IF(F50&gt;1,F50,VLOOKUP(A50,'قیمت روز'!$A$2:$O$499,8)),"")</f>
        <v>6090</v>
      </c>
      <c r="H50" s="231">
        <f t="shared" ref="H50:H60" si="2">IF(G50=C50,"",IF(G50&lt;C50,2,1))</f>
        <v>2</v>
      </c>
    </row>
    <row r="51" spans="1:8" ht="15">
      <c r="A51" s="230" t="str">
        <f>مبادلات!B51</f>
        <v>كاذر</v>
      </c>
      <c r="B51" s="215" t="str">
        <f>مبادلات!C51</f>
        <v>فراورده های  نسوز آذر</v>
      </c>
      <c r="C51" s="216">
        <f>IFERROR(IF(F51&gt;1,F51,VLOOKUP(A51,'قیمت روز'!$A$2:$O$499,11)),"")</f>
        <v>4230</v>
      </c>
      <c r="D51" s="217">
        <f>مبادلات!F51</f>
        <v>0</v>
      </c>
      <c r="E51" s="218">
        <f>IFERROR(IF(F51&gt;1,"",VLOOKUP(A51,'قیمت روز'!$A$2:$O$499,9)),"")</f>
        <v>-30</v>
      </c>
      <c r="F51" s="219"/>
      <c r="G51" s="220">
        <f>IFERROR(IF(F51&gt;1,F51,VLOOKUP(A51,'قیمت روز'!$A$2:$O$499,8)),"")</f>
        <v>4200</v>
      </c>
      <c r="H51" s="231">
        <f t="shared" si="2"/>
        <v>2</v>
      </c>
    </row>
    <row r="52" spans="1:8" ht="15">
      <c r="A52" s="230" t="str">
        <f>مبادلات!B52</f>
        <v>شپاكسا</v>
      </c>
      <c r="B52" s="215" t="str">
        <f>مبادلات!C52</f>
        <v>پاکسان</v>
      </c>
      <c r="C52" s="221">
        <f>IFERROR(IF(F52&gt;1,F52,VLOOKUP(A52,'قیمت روز'!$A$2:$O$499,11)),"")</f>
        <v>4613</v>
      </c>
      <c r="D52" s="217">
        <f>مبادلات!F52</f>
        <v>0</v>
      </c>
      <c r="E52" s="218">
        <f>IFERROR(IF(F52&gt;1,"",VLOOKUP(A52,'قیمت روز'!$A$2:$O$499,9)),"")</f>
        <v>-87</v>
      </c>
      <c r="F52" s="219"/>
      <c r="G52" s="220">
        <f>IFERROR(IF(F52&gt;1,F52,VLOOKUP(A52,'قیمت روز'!$A$2:$O$499,8)),"")</f>
        <v>4451</v>
      </c>
      <c r="H52" s="231">
        <f t="shared" si="2"/>
        <v>2</v>
      </c>
    </row>
    <row r="53" spans="1:8" ht="15">
      <c r="A53" s="230" t="str">
        <f>مبادلات!B53</f>
        <v>وتجارت</v>
      </c>
      <c r="B53" s="215" t="str">
        <f>مبادلات!C53</f>
        <v>بانک تجارت</v>
      </c>
      <c r="C53" s="216">
        <f>IFERROR(IF(F53&gt;1,F53,VLOOKUP(A53,'قیمت روز'!$A$2:$O$499,11)),"")</f>
        <v>1220</v>
      </c>
      <c r="D53" s="217">
        <f>مبادلات!F53</f>
        <v>0</v>
      </c>
      <c r="E53" s="218">
        <f>IFERROR(IF(F53&gt;1,"",VLOOKUP(A53,'قیمت روز'!$A$2:$O$499,9)),"")</f>
        <v>-44</v>
      </c>
      <c r="F53" s="219"/>
      <c r="G53" s="220">
        <f>IFERROR(IF(F53&gt;1,F53,VLOOKUP(A53,'قیمت روز'!$A$2:$O$499,8)),"")</f>
        <v>1190</v>
      </c>
      <c r="H53" s="231">
        <f>IF(G53=C53,"",IF(G53&lt;C53,2,1))</f>
        <v>2</v>
      </c>
    </row>
    <row r="54" spans="1:8" ht="15">
      <c r="A54" s="230" t="str">
        <f>مبادلات!B54</f>
        <v>حخزر</v>
      </c>
      <c r="B54" s="215" t="str">
        <f>مبادلات!C54</f>
        <v>کشتیرانی دریای خزر</v>
      </c>
      <c r="C54" s="221">
        <f>IFERROR(IF(F54&gt;1,F54,VLOOKUP(A54,'قیمت روز'!$A$2:$O$499,11)),"")</f>
        <v>5545</v>
      </c>
      <c r="D54" s="217">
        <f>مبادلات!F54</f>
        <v>0</v>
      </c>
      <c r="E54" s="218">
        <f>IFERROR(IF(F54&gt;1,"",VLOOKUP(A54,'قیمت روز'!$A$2:$O$499,9)),"")</f>
        <v>-291</v>
      </c>
      <c r="F54" s="219"/>
      <c r="G54" s="220">
        <f>IFERROR(IF(F54&gt;1,F54,VLOOKUP(A54,'قیمت روز'!$A$2:$O$499,8)),"")</f>
        <v>5532</v>
      </c>
      <c r="H54" s="231">
        <f>IF(G54=C54,"",IF(G54&lt;C54,2,1))</f>
        <v>2</v>
      </c>
    </row>
    <row r="55" spans="1:8" ht="17.25" customHeight="1">
      <c r="A55" s="230" t="str">
        <f>مبادلات!B55</f>
        <v>همراه</v>
      </c>
      <c r="B55" s="215" t="str">
        <f>مبادلات!C55</f>
        <v>ارتباطات سیار ایران</v>
      </c>
      <c r="C55" s="216">
        <f>IFERROR(IF(F55&gt;1,F55,VLOOKUP(A55,'قیمت روز'!$A$2:$O$499,11)),"")</f>
        <v>28743</v>
      </c>
      <c r="D55" s="217">
        <f>مبادلات!F55</f>
        <v>0</v>
      </c>
      <c r="E55" s="218">
        <f>IF(F55&gt;1,"",VLOOKUP(A55,'قیمت روز'!$A$2:$O$499,9))</f>
        <v>274</v>
      </c>
      <c r="F55" s="219"/>
      <c r="G55" s="220">
        <f>IF(F55&gt;1,F55,VLOOKUP(A55,'قیمت روز'!$A$2:$O$499,8))</f>
        <v>29000</v>
      </c>
      <c r="H55" s="231">
        <f t="shared" si="2"/>
        <v>1</v>
      </c>
    </row>
    <row r="56" spans="1:8" ht="14.25" customHeight="1">
      <c r="A56" s="230" t="str">
        <f>مبادلات!B56</f>
        <v>وبشهر</v>
      </c>
      <c r="B56" s="215" t="str">
        <f>مبادلات!C56</f>
        <v>توسعه صنایع بهشهر</v>
      </c>
      <c r="C56" s="221">
        <f>IFERROR(IF(F56&gt;1,F56,VLOOKUP(A56,'قیمت روز'!$A$2:$O$499,11)),"")</f>
        <v>3485</v>
      </c>
      <c r="D56" s="217">
        <f>مبادلات!F56</f>
        <v>0</v>
      </c>
      <c r="E56" s="218">
        <f>IF(F56&gt;1,"",VLOOKUP(A56,'قیمت روز'!$A$2:$O$499,9))</f>
        <v>134</v>
      </c>
      <c r="F56" s="219"/>
      <c r="G56" s="220">
        <f>IF(F56&gt;1,F56,VLOOKUP(A56,'قیمت روز'!$A$2:$O$499,8))</f>
        <v>3485</v>
      </c>
      <c r="H56" s="231" t="str">
        <f t="shared" si="2"/>
        <v/>
      </c>
    </row>
    <row r="57" spans="1:8" ht="15">
      <c r="A57" s="230" t="str">
        <f>مبادلات!B57</f>
        <v>دلر</v>
      </c>
      <c r="B57" s="215" t="str">
        <f>مبادلات!C57</f>
        <v>دارو سازی اکسیر</v>
      </c>
      <c r="C57" s="216">
        <f>IFERROR(IF(F57&gt;1,F57,VLOOKUP(A57,'قیمت روز'!$A$2:$O$499,11)),"")</f>
        <v>17659</v>
      </c>
      <c r="D57" s="217">
        <f>مبادلات!F57</f>
        <v>0</v>
      </c>
      <c r="E57" s="218">
        <f>IFERROR(IF(F57&gt;1,"",VLOOKUP(A57,'قیمت روز'!$A$2:$O$499,9)),"")</f>
        <v>-675</v>
      </c>
      <c r="F57" s="219"/>
      <c r="G57" s="220">
        <f>IFERROR(IF(F57&gt;1,F57,VLOOKUP(A57,'قیمت روز'!$A$2:$O$499,8)),"")</f>
        <v>17003</v>
      </c>
      <c r="H57" s="231">
        <f t="shared" si="2"/>
        <v>2</v>
      </c>
    </row>
    <row r="58" spans="1:8" ht="15">
      <c r="A58" s="230">
        <f>مبادلات!B58</f>
        <v>0</v>
      </c>
      <c r="B58" s="215">
        <f>مبادلات!C58</f>
        <v>0</v>
      </c>
      <c r="C58" s="221" t="str">
        <f>IFERROR(IF(F58&gt;1,F58,VLOOKUP(A58,'قیمت روز'!$A$2:$O$499,11)),"")</f>
        <v/>
      </c>
      <c r="D58" s="217">
        <f>مبادلات!F58</f>
        <v>0</v>
      </c>
      <c r="E58" s="218" t="str">
        <f>IFERROR(IF(F58&gt;1,"",VLOOKUP(A58,'قیمت روز'!$A$2:$O$499,9)),"")</f>
        <v/>
      </c>
      <c r="F58" s="219"/>
      <c r="G58" s="220" t="str">
        <f>IFERROR(IF(F58&gt;1,F58,VLOOKUP(A58,'قیمت روز'!$A$2:$O$499,8)),"")</f>
        <v/>
      </c>
      <c r="H58" s="231" t="str">
        <f t="shared" si="2"/>
        <v/>
      </c>
    </row>
    <row r="59" spans="1:8" ht="15">
      <c r="A59" s="230">
        <f>مبادلات!B59</f>
        <v>0</v>
      </c>
      <c r="B59" s="215">
        <f>مبادلات!C59</f>
        <v>0</v>
      </c>
      <c r="C59" s="216" t="str">
        <f>IFERROR(IF(F59&gt;1,F59,VLOOKUP(A59,'قیمت روز'!$A$2:$O$499,11)),"")</f>
        <v/>
      </c>
      <c r="D59" s="217">
        <f>مبادلات!F59</f>
        <v>0</v>
      </c>
      <c r="E59" s="218" t="str">
        <f>IFERROR(IF(F59&gt;1,"",VLOOKUP(A59,'قیمت روز'!$A$2:$O$499,9)),"")</f>
        <v/>
      </c>
      <c r="F59" s="219"/>
      <c r="G59" s="220" t="str">
        <f>IFERROR(IF(F59&gt;1,F59,VLOOKUP(A59,'قیمت روز'!$A$2:$O$499,8)),"")</f>
        <v/>
      </c>
      <c r="H59" s="231" t="str">
        <f t="shared" si="2"/>
        <v/>
      </c>
    </row>
    <row r="60" spans="1:8" ht="15.75" thickBot="1">
      <c r="A60" s="232">
        <f>مبادلات!B60</f>
        <v>0</v>
      </c>
      <c r="B60" s="233">
        <f>مبادلات!C60</f>
        <v>0</v>
      </c>
      <c r="C60" s="234" t="str">
        <f>IFERROR(IF(F60&gt;1,F60,VLOOKUP(A60,'قیمت روز'!$A$2:$O$499,11)),"")</f>
        <v/>
      </c>
      <c r="D60" s="235">
        <f>مبادلات!F60</f>
        <v>0</v>
      </c>
      <c r="E60" s="236" t="str">
        <f>IFERROR(IF(F60&gt;1,"",VLOOKUP(A60,'قیمت روز'!$A$2:$O$499,9)),"")</f>
        <v/>
      </c>
      <c r="F60" s="237"/>
      <c r="G60" s="238" t="str">
        <f>IFERROR(IF(F60&gt;1,F60,VLOOKUP(A60,'قیمت روز'!$A$2:$O$499,8)),"")</f>
        <v/>
      </c>
      <c r="H60" s="239" t="str">
        <f t="shared" si="2"/>
        <v/>
      </c>
    </row>
  </sheetData>
  <sheetProtection algorithmName="SHA-512" hashValue="KoT2rJV6FvJ8OeyIdeJQ31kuWCeaEkHleozW+d7wI7vFDc1raikHbWRZdQI1v1fThta61lImiGCc7YqVH4yVIw==" saltValue="st9lU1N8kn9TFZUZinD6nw==" spinCount="100000" sheet="1" objects="1" scenarios="1"/>
  <autoFilter ref="A1:H60"/>
  <pageMargins left="0.7" right="0.7" top="0.75" bottom="0.75" header="0.3" footer="0.3"/>
  <pageSetup orientation="portrait" horizontalDpi="300" verticalDpi="300" r:id="rId1"/>
  <ignoredErrors>
    <ignoredError sqref="B42:B46" unlockedFormula="1"/>
  </ignoredError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tabColor rgb="FF00B0F0"/>
  </sheetPr>
  <dimension ref="A1:M100"/>
  <sheetViews>
    <sheetView rightToLeft="1" zoomScaleNormal="100" workbookViewId="0">
      <selection activeCell="G10" sqref="G10"/>
    </sheetView>
  </sheetViews>
  <sheetFormatPr defaultColWidth="9.44140625" defaultRowHeight="14.25"/>
  <cols>
    <col min="1" max="1" width="19.5546875" style="122" bestFit="1" customWidth="1"/>
    <col min="2" max="2" width="15.44140625" style="122" bestFit="1" customWidth="1"/>
    <col min="3" max="3" width="13.21875" style="122" bestFit="1" customWidth="1"/>
    <col min="4" max="4" width="17.88671875" style="122" customWidth="1"/>
    <col min="5" max="5" width="9.44140625" style="122"/>
    <col min="6" max="6" width="5.88671875" style="122" bestFit="1" customWidth="1"/>
    <col min="7" max="7" width="24.33203125" style="122" customWidth="1"/>
    <col min="8" max="8" width="10.88671875" style="122" bestFit="1" customWidth="1"/>
    <col min="9" max="9" width="10.77734375" style="122" bestFit="1" customWidth="1"/>
    <col min="10" max="10" width="13.44140625" style="122" customWidth="1"/>
    <col min="11" max="11" width="11.6640625" style="122" customWidth="1"/>
    <col min="12" max="12" width="9.44140625" style="122"/>
    <col min="13" max="13" width="14.77734375" style="122" bestFit="1" customWidth="1"/>
    <col min="14" max="16384" width="9.44140625" style="122"/>
  </cols>
  <sheetData>
    <row r="1" spans="1:10" ht="75.75" customHeight="1" thickBot="1">
      <c r="A1" s="267"/>
      <c r="B1" s="267"/>
      <c r="C1" s="267"/>
      <c r="D1" s="267"/>
      <c r="F1" s="268"/>
      <c r="G1" s="269"/>
      <c r="H1" s="268"/>
      <c r="I1" s="268"/>
      <c r="J1" s="268"/>
    </row>
    <row r="2" spans="1:10" ht="20.100000000000001" customHeight="1" thickBot="1">
      <c r="A2" s="308"/>
      <c r="B2" s="309"/>
      <c r="C2" s="310"/>
      <c r="D2" s="270"/>
      <c r="F2" s="268"/>
      <c r="G2" s="269"/>
      <c r="H2" s="268"/>
      <c r="I2" s="268"/>
      <c r="J2" s="268"/>
    </row>
    <row r="3" spans="1:10" ht="20.100000000000001" customHeight="1" thickBot="1">
      <c r="A3" s="311" t="s">
        <v>6</v>
      </c>
      <c r="B3" s="312" t="s">
        <v>1147</v>
      </c>
      <c r="C3" s="312" t="s">
        <v>1148</v>
      </c>
      <c r="D3" s="313" t="s">
        <v>8</v>
      </c>
      <c r="F3" s="293"/>
      <c r="G3" s="327"/>
      <c r="H3" s="268"/>
      <c r="I3" s="268"/>
      <c r="J3" s="268"/>
    </row>
    <row r="4" spans="1:10" ht="20.100000000000001" customHeight="1">
      <c r="A4" s="257">
        <f>D6</f>
        <v>-1985102</v>
      </c>
      <c r="B4" s="257">
        <f>SUM((SUM(D13:D71)-D2)/C4)</f>
        <v>3780.3526035260352</v>
      </c>
      <c r="C4" s="255">
        <f>SUM(C13:C71)</f>
        <v>17073</v>
      </c>
      <c r="D4" s="271">
        <f>C10</f>
        <v>68014898</v>
      </c>
      <c r="F4" s="328"/>
      <c r="G4" s="330"/>
      <c r="H4" s="268"/>
      <c r="I4" s="268"/>
      <c r="J4" s="268"/>
    </row>
    <row r="5" spans="1:10" ht="15" thickBot="1">
      <c r="F5" s="293"/>
      <c r="G5" s="331"/>
      <c r="H5" s="268"/>
      <c r="I5" s="268"/>
      <c r="J5" s="268"/>
    </row>
    <row r="6" spans="1:10" ht="28.5" thickBot="1">
      <c r="A6" s="272" t="s">
        <v>106</v>
      </c>
      <c r="B6" s="9">
        <v>70000000</v>
      </c>
      <c r="C6" s="273" t="s">
        <v>6</v>
      </c>
      <c r="D6" s="10">
        <f>C10-B6</f>
        <v>-1985102</v>
      </c>
      <c r="F6" s="293"/>
      <c r="G6" s="332"/>
      <c r="H6" s="268"/>
      <c r="I6" s="268"/>
      <c r="J6" s="268"/>
    </row>
    <row r="7" spans="1:10" ht="20.100000000000001" customHeight="1" thickBot="1">
      <c r="D7" s="274"/>
      <c r="F7" s="353" t="s">
        <v>1155</v>
      </c>
      <c r="G7" s="354"/>
      <c r="H7" s="268"/>
      <c r="I7" s="268"/>
      <c r="J7" s="268"/>
    </row>
    <row r="8" spans="1:10" ht="20.100000000000001" customHeight="1">
      <c r="B8" s="275" t="s">
        <v>110</v>
      </c>
      <c r="C8" s="276">
        <f>SUM(D13:D71)</f>
        <v>64541960</v>
      </c>
      <c r="D8" s="277">
        <f>(C8/$C$10)</f>
        <v>0.9489385693116823</v>
      </c>
      <c r="F8" s="329" t="s">
        <v>1156</v>
      </c>
      <c r="G8" s="334"/>
      <c r="H8" s="268"/>
      <c r="I8" s="268"/>
      <c r="J8" s="268"/>
    </row>
    <row r="9" spans="1:10" ht="20.100000000000001" customHeight="1">
      <c r="B9" s="278" t="s">
        <v>109</v>
      </c>
      <c r="C9" s="279">
        <f>SUM(G8:G12)</f>
        <v>3472938</v>
      </c>
      <c r="D9" s="280">
        <f>(C9/$C$10)</f>
        <v>5.1061430688317727E-2</v>
      </c>
      <c r="F9" s="265" t="s">
        <v>1157</v>
      </c>
      <c r="G9" s="335"/>
      <c r="H9" s="268"/>
      <c r="I9" s="268"/>
      <c r="J9" s="268"/>
    </row>
    <row r="10" spans="1:10" ht="20.100000000000001" customHeight="1" thickBot="1">
      <c r="B10" s="281" t="s">
        <v>111</v>
      </c>
      <c r="C10" s="282">
        <f>SUM(C8:C9)</f>
        <v>68014898</v>
      </c>
      <c r="D10" s="283">
        <f>(C10/$C$10)*100</f>
        <v>100</v>
      </c>
      <c r="F10" s="265" t="s">
        <v>198</v>
      </c>
      <c r="G10" s="335"/>
      <c r="H10" s="268"/>
      <c r="I10" s="268"/>
      <c r="J10" s="268"/>
    </row>
    <row r="11" spans="1:10" ht="20.100000000000001" customHeight="1" thickBot="1">
      <c r="F11" s="265"/>
      <c r="G11" s="335"/>
      <c r="H11" s="268"/>
      <c r="I11" s="268"/>
      <c r="J11" s="268"/>
    </row>
    <row r="12" spans="1:10" ht="25.5" thickBot="1">
      <c r="A12" s="284" t="s">
        <v>3</v>
      </c>
      <c r="B12" s="285" t="s">
        <v>31</v>
      </c>
      <c r="C12" s="286" t="s">
        <v>4</v>
      </c>
      <c r="D12" s="287" t="s">
        <v>5</v>
      </c>
      <c r="F12" s="266" t="s">
        <v>1158</v>
      </c>
      <c r="G12" s="336">
        <v>3472938</v>
      </c>
      <c r="H12" s="268"/>
      <c r="I12" s="268"/>
      <c r="J12" s="288"/>
    </row>
    <row r="13" spans="1:10">
      <c r="A13" s="333" t="str">
        <f>مبادلات!C3</f>
        <v>پالایش نفت بندر عباس</v>
      </c>
      <c r="B13" s="289">
        <f>'قیمت ها'!C3</f>
        <v>10180</v>
      </c>
      <c r="C13" s="8">
        <f>مبادلات!F3</f>
        <v>4053</v>
      </c>
      <c r="D13" s="290">
        <f>IFERROR((C13*B13),"")</f>
        <v>41259540</v>
      </c>
      <c r="H13" s="268"/>
      <c r="I13" s="268"/>
      <c r="J13" s="268"/>
    </row>
    <row r="14" spans="1:10">
      <c r="A14" s="333" t="str">
        <f>مبادلات!C4</f>
        <v>گروه بهمن</v>
      </c>
      <c r="B14" s="289">
        <f>'قیمت ها'!C4</f>
        <v>1771</v>
      </c>
      <c r="C14" s="8">
        <f>مبادلات!F4</f>
        <v>11020</v>
      </c>
      <c r="D14" s="290">
        <f>IFERROR((C14*B14),"")</f>
        <v>19516420</v>
      </c>
      <c r="G14" s="274"/>
      <c r="H14" s="268"/>
      <c r="I14" s="268"/>
      <c r="J14" s="268"/>
    </row>
    <row r="15" spans="1:10">
      <c r="A15" s="333" t="str">
        <f>مبادلات!C5</f>
        <v>سایپا دیزل</v>
      </c>
      <c r="B15" s="289">
        <f>'قیمت ها'!C5</f>
        <v>1883</v>
      </c>
      <c r="C15" s="8">
        <f>مبادلات!F5</f>
        <v>2000</v>
      </c>
      <c r="D15" s="290">
        <f>IFERROR((C15*B15),"")</f>
        <v>3766000</v>
      </c>
      <c r="F15" s="268"/>
      <c r="G15" s="268"/>
      <c r="H15" s="268"/>
      <c r="I15" s="268"/>
      <c r="J15" s="268"/>
    </row>
    <row r="16" spans="1:10">
      <c r="A16" s="333" t="str">
        <f>مبادلات!C6</f>
        <v>سرمایه گذاری پتروشیمی</v>
      </c>
      <c r="B16" s="289">
        <f>'قیمت ها'!C6</f>
        <v>2045</v>
      </c>
      <c r="C16" s="8">
        <f>مبادلات!F6</f>
        <v>0</v>
      </c>
      <c r="D16" s="290">
        <f>IFERROR((C16*B16),"")</f>
        <v>0</v>
      </c>
      <c r="F16" s="268"/>
      <c r="G16" s="268"/>
      <c r="H16" s="268"/>
      <c r="I16" s="268"/>
      <c r="J16" s="268"/>
    </row>
    <row r="17" spans="1:11">
      <c r="A17" s="333" t="str">
        <f>مبادلات!C7</f>
        <v>ایران خودرو</v>
      </c>
      <c r="B17" s="289">
        <f>'قیمت ها'!C7</f>
        <v>2646</v>
      </c>
      <c r="C17" s="8">
        <f>مبادلات!F7</f>
        <v>0</v>
      </c>
      <c r="D17" s="290">
        <f>IFERROR((C17*B17),"")</f>
        <v>0</v>
      </c>
      <c r="F17" s="268"/>
      <c r="G17" s="268"/>
      <c r="H17" s="268"/>
      <c r="I17" s="268"/>
      <c r="J17" s="268"/>
    </row>
    <row r="18" spans="1:11">
      <c r="A18" s="333" t="str">
        <f>مبادلات!C8</f>
        <v>ذوب آهن اصفهان</v>
      </c>
      <c r="B18" s="289">
        <f>'قیمت ها'!C8</f>
        <v>3300</v>
      </c>
      <c r="C18" s="8">
        <f>مبادلات!F8</f>
        <v>0</v>
      </c>
      <c r="D18" s="290">
        <f>C18*B18</f>
        <v>0</v>
      </c>
      <c r="F18" s="268"/>
      <c r="G18" s="268"/>
      <c r="H18" s="268"/>
      <c r="I18" s="268"/>
      <c r="J18" s="288"/>
    </row>
    <row r="19" spans="1:11">
      <c r="A19" s="333" t="str">
        <f>مبادلات!C9</f>
        <v xml:space="preserve">سیمان سپاهان </v>
      </c>
      <c r="B19" s="289">
        <f>'قیمت ها'!C9</f>
        <v>2171</v>
      </c>
      <c r="C19" s="8">
        <f>مبادلات!F9</f>
        <v>0</v>
      </c>
      <c r="D19" s="290">
        <f t="shared" ref="D19:D26" si="0">IFERROR((C19*B19),"")</f>
        <v>0</v>
      </c>
      <c r="F19" s="268"/>
      <c r="G19" s="268"/>
      <c r="H19" s="268"/>
      <c r="I19" s="268"/>
      <c r="J19" s="268"/>
    </row>
    <row r="20" spans="1:11">
      <c r="A20" s="333" t="str">
        <f>مبادلات!C10</f>
        <v>بانک ملت</v>
      </c>
      <c r="B20" s="289">
        <f>'قیمت ها'!C10</f>
        <v>2294</v>
      </c>
      <c r="C20" s="8">
        <f>مبادلات!F10</f>
        <v>0</v>
      </c>
      <c r="D20" s="290">
        <f t="shared" si="0"/>
        <v>0</v>
      </c>
      <c r="F20" s="268"/>
      <c r="G20" s="268"/>
      <c r="H20" s="268"/>
      <c r="I20" s="268"/>
      <c r="J20" s="288"/>
    </row>
    <row r="21" spans="1:11">
      <c r="A21" s="333" t="str">
        <f>مبادلات!C11</f>
        <v>سرمایه گذاری ملی ایران</v>
      </c>
      <c r="B21" s="289">
        <f>'قیمت ها'!C11</f>
        <v>2038</v>
      </c>
      <c r="C21" s="8">
        <f>مبادلات!F11</f>
        <v>0</v>
      </c>
      <c r="D21" s="290">
        <f t="shared" si="0"/>
        <v>0</v>
      </c>
      <c r="F21" s="268"/>
      <c r="G21" s="268"/>
      <c r="H21" s="268"/>
      <c r="I21" s="268"/>
      <c r="J21" s="268"/>
    </row>
    <row r="22" spans="1:11">
      <c r="A22" s="333" t="str">
        <f>مبادلات!C12</f>
        <v>نفت و گاز پارسیان</v>
      </c>
      <c r="B22" s="289">
        <f>'قیمت ها'!C12</f>
        <v>2337</v>
      </c>
      <c r="C22" s="8">
        <f>مبادلات!F12</f>
        <v>0</v>
      </c>
      <c r="D22" s="290">
        <f t="shared" si="0"/>
        <v>0</v>
      </c>
      <c r="F22" s="268"/>
      <c r="G22" s="268"/>
      <c r="H22" s="268"/>
      <c r="I22" s="268"/>
      <c r="J22" s="268"/>
    </row>
    <row r="23" spans="1:11">
      <c r="A23" s="333" t="str">
        <f>مبادلات!C13</f>
        <v>داروسازی کوثر</v>
      </c>
      <c r="B23" s="289">
        <f>'قیمت ها'!C13</f>
        <v>5148</v>
      </c>
      <c r="C23" s="8">
        <f>مبادلات!F13</f>
        <v>0</v>
      </c>
      <c r="D23" s="290">
        <f t="shared" si="0"/>
        <v>0</v>
      </c>
      <c r="F23" s="274"/>
      <c r="G23" s="274"/>
      <c r="H23" s="268"/>
      <c r="I23" s="268"/>
      <c r="J23" s="268"/>
    </row>
    <row r="24" spans="1:11">
      <c r="A24" s="333" t="str">
        <f>مبادلات!C14</f>
        <v>کالسیمین</v>
      </c>
      <c r="B24" s="289">
        <f>'قیمت ها'!C14</f>
        <v>12484</v>
      </c>
      <c r="C24" s="8">
        <f>مبادلات!F14</f>
        <v>0</v>
      </c>
      <c r="D24" s="290">
        <f t="shared" si="0"/>
        <v>0</v>
      </c>
      <c r="F24" s="268"/>
      <c r="G24" s="268"/>
      <c r="H24" s="268"/>
      <c r="I24" s="268"/>
      <c r="J24" s="268"/>
    </row>
    <row r="25" spans="1:11">
      <c r="A25" s="333" t="str">
        <f>مبادلات!C15</f>
        <v>فولاد مبارکه اصفهان</v>
      </c>
      <c r="B25" s="289">
        <f>'قیمت ها'!C15</f>
        <v>4005</v>
      </c>
      <c r="C25" s="8">
        <f>مبادلات!F15</f>
        <v>0</v>
      </c>
      <c r="D25" s="290">
        <f t="shared" si="0"/>
        <v>0</v>
      </c>
      <c r="F25" s="268"/>
      <c r="G25" s="268"/>
      <c r="H25" s="268"/>
      <c r="I25" s="268"/>
      <c r="J25" s="268"/>
    </row>
    <row r="26" spans="1:11">
      <c r="A26" s="333" t="str">
        <f>مبادلات!C16</f>
        <v>قند قزوین</v>
      </c>
      <c r="B26" s="289">
        <f>'قیمت ها'!C16</f>
        <v>3880</v>
      </c>
      <c r="C26" s="8">
        <f>مبادلات!F16</f>
        <v>0</v>
      </c>
      <c r="D26" s="290">
        <f t="shared" si="0"/>
        <v>0</v>
      </c>
      <c r="F26" s="268"/>
      <c r="G26" s="268"/>
      <c r="H26" s="268"/>
      <c r="I26" s="268"/>
      <c r="J26" s="268"/>
    </row>
    <row r="27" spans="1:11">
      <c r="A27" s="333" t="str">
        <f>مبادلات!C17</f>
        <v>توسعه معادن و فلزات</v>
      </c>
      <c r="B27" s="289">
        <f>'قیمت ها'!C17</f>
        <v>3084</v>
      </c>
      <c r="C27" s="8">
        <f>مبادلات!F17</f>
        <v>0</v>
      </c>
      <c r="D27" s="290">
        <f>C27*B27</f>
        <v>0</v>
      </c>
      <c r="F27" s="268"/>
      <c r="G27" s="268"/>
      <c r="H27" s="268"/>
      <c r="I27" s="268"/>
      <c r="J27" s="268"/>
    </row>
    <row r="28" spans="1:11">
      <c r="A28" s="333" t="str">
        <f>مبادلات!C18</f>
        <v>سرمایه گذاری غدیر</v>
      </c>
      <c r="B28" s="289">
        <f>'قیمت ها'!C18</f>
        <v>14990</v>
      </c>
      <c r="C28" s="8">
        <f>مبادلات!F18</f>
        <v>0</v>
      </c>
      <c r="D28" s="290">
        <f t="shared" ref="D28:D33" si="1">IFERROR((C28*B28),"")</f>
        <v>0</v>
      </c>
      <c r="F28" s="268"/>
      <c r="G28" s="291"/>
      <c r="H28" s="268"/>
      <c r="I28" s="268"/>
      <c r="J28" s="268"/>
    </row>
    <row r="29" spans="1:11">
      <c r="A29" s="333" t="str">
        <f>مبادلات!C19</f>
        <v>قند ثابت خراسان</v>
      </c>
      <c r="B29" s="289">
        <f>'قیمت ها'!C19</f>
        <v>1650</v>
      </c>
      <c r="C29" s="8">
        <f>مبادلات!F19</f>
        <v>0</v>
      </c>
      <c r="D29" s="290">
        <f t="shared" si="1"/>
        <v>0</v>
      </c>
      <c r="F29" s="268"/>
      <c r="G29" s="291"/>
      <c r="H29" s="269"/>
      <c r="I29" s="268"/>
      <c r="J29" s="268"/>
    </row>
    <row r="30" spans="1:11">
      <c r="A30" s="333" t="str">
        <f>مبادلات!C20</f>
        <v>مدیریت پروژه های نیرو</v>
      </c>
      <c r="B30" s="289">
        <f>'قیمت ها'!C20</f>
        <v>100</v>
      </c>
      <c r="C30" s="8">
        <f>مبادلات!F20</f>
        <v>0</v>
      </c>
      <c r="D30" s="290">
        <f t="shared" si="1"/>
        <v>0</v>
      </c>
      <c r="F30" s="268"/>
      <c r="G30" s="268"/>
      <c r="H30" s="268"/>
      <c r="I30" s="268"/>
      <c r="J30" s="292"/>
      <c r="K30" s="255">
        <f>H30-J30</f>
        <v>0</v>
      </c>
    </row>
    <row r="31" spans="1:11">
      <c r="A31" s="333" t="str">
        <f>مبادلات!C21</f>
        <v xml:space="preserve">دارویی سبحان </v>
      </c>
      <c r="B31" s="289">
        <f>'قیمت ها'!C21</f>
        <v>6452</v>
      </c>
      <c r="C31" s="8">
        <f>مبادلات!F21</f>
        <v>0</v>
      </c>
      <c r="D31" s="290">
        <f t="shared" si="1"/>
        <v>0</v>
      </c>
      <c r="F31" s="268"/>
      <c r="G31" s="269"/>
      <c r="H31" s="268"/>
      <c r="I31" s="268"/>
      <c r="J31" s="268"/>
    </row>
    <row r="32" spans="1:11">
      <c r="A32" s="333" t="str">
        <f>مبادلات!C22</f>
        <v>سیمان فارس و خوزستان</v>
      </c>
      <c r="B32" s="289">
        <f>'قیمت ها'!C22</f>
        <v>3343</v>
      </c>
      <c r="C32" s="8">
        <f>مبادلات!F22</f>
        <v>0</v>
      </c>
      <c r="D32" s="290">
        <f t="shared" si="1"/>
        <v>0</v>
      </c>
      <c r="F32" s="268"/>
      <c r="G32" s="269"/>
      <c r="H32" s="268"/>
      <c r="I32" s="268"/>
      <c r="J32" s="268"/>
    </row>
    <row r="33" spans="1:10">
      <c r="A33" s="333" t="str">
        <f>مبادلات!C23</f>
        <v>صنایع مس ایران - فملی</v>
      </c>
      <c r="B33" s="289">
        <f>'قیمت ها'!C23</f>
        <v>2754</v>
      </c>
      <c r="C33" s="8">
        <f>مبادلات!F23</f>
        <v>0</v>
      </c>
      <c r="D33" s="290">
        <f t="shared" si="1"/>
        <v>0</v>
      </c>
      <c r="F33" s="268"/>
      <c r="G33" s="291"/>
      <c r="H33" s="268"/>
      <c r="I33" s="268"/>
      <c r="J33" s="268"/>
    </row>
    <row r="34" spans="1:10">
      <c r="A34" s="333" t="str">
        <f>مبادلات!C24</f>
        <v>گرانیت بهسرام - کهرام</v>
      </c>
      <c r="B34" s="289">
        <f>'قیمت ها'!C24</f>
        <v>1951</v>
      </c>
      <c r="C34" s="8">
        <f>مبادلات!F24</f>
        <v>0</v>
      </c>
      <c r="D34" s="290">
        <f t="shared" ref="D34:D39" si="2">C34*B34</f>
        <v>0</v>
      </c>
      <c r="F34" s="268"/>
      <c r="G34" s="269"/>
      <c r="H34" s="268"/>
      <c r="I34" s="269"/>
      <c r="J34" s="268"/>
    </row>
    <row r="35" spans="1:10">
      <c r="A35" s="333" t="str">
        <f>مبادلات!C25</f>
        <v xml:space="preserve">چینی ایران </v>
      </c>
      <c r="B35" s="289">
        <f>'قیمت ها'!C25</f>
        <v>12484</v>
      </c>
      <c r="C35" s="8">
        <f>مبادلات!F25</f>
        <v>0</v>
      </c>
      <c r="D35" s="290">
        <f t="shared" si="2"/>
        <v>0</v>
      </c>
      <c r="F35" s="268"/>
      <c r="G35" s="269"/>
      <c r="H35" s="268"/>
      <c r="I35" s="268"/>
      <c r="J35" s="268"/>
    </row>
    <row r="36" spans="1:10">
      <c r="A36" s="333" t="str">
        <f>مبادلات!C26</f>
        <v>نفت و گاز و پتروشیمی</v>
      </c>
      <c r="B36" s="289">
        <f>'قیمت ها'!C26</f>
        <v>4570</v>
      </c>
      <c r="C36" s="8">
        <f>مبادلات!F26</f>
        <v>0</v>
      </c>
      <c r="D36" s="290">
        <f t="shared" si="2"/>
        <v>0</v>
      </c>
      <c r="F36" s="268"/>
      <c r="G36" s="269"/>
      <c r="H36" s="268"/>
      <c r="I36" s="269"/>
      <c r="J36" s="268"/>
    </row>
    <row r="37" spans="1:10">
      <c r="A37" s="333" t="str">
        <f>مبادلات!C27</f>
        <v>زامیاد</v>
      </c>
      <c r="B37" s="289">
        <f>'قیمت ها'!C27</f>
        <v>2992</v>
      </c>
      <c r="C37" s="8">
        <f>مبادلات!F27</f>
        <v>0</v>
      </c>
      <c r="D37" s="290">
        <f t="shared" si="2"/>
        <v>0</v>
      </c>
      <c r="F37" s="268"/>
      <c r="G37" s="269"/>
      <c r="H37" s="268"/>
      <c r="I37" s="269"/>
      <c r="J37" s="268"/>
    </row>
    <row r="38" spans="1:10">
      <c r="A38" s="333" t="str">
        <f>مبادلات!C28</f>
        <v>ملی سرب روی ایران - فسرب</v>
      </c>
      <c r="B38" s="289">
        <f>'قیمت ها'!C28</f>
        <v>1818</v>
      </c>
      <c r="C38" s="8">
        <f>مبادلات!F28</f>
        <v>0</v>
      </c>
      <c r="D38" s="290">
        <f t="shared" si="2"/>
        <v>0</v>
      </c>
      <c r="F38" s="268"/>
      <c r="G38" s="269"/>
      <c r="H38" s="268"/>
      <c r="I38" s="269"/>
      <c r="J38" s="268"/>
    </row>
    <row r="39" spans="1:10">
      <c r="A39" s="333" t="str">
        <f>مبادلات!C29</f>
        <v>قند چهار محال بختیاری</v>
      </c>
      <c r="B39" s="289">
        <f>'قیمت ها'!C29</f>
        <v>3880</v>
      </c>
      <c r="C39" s="8">
        <f>مبادلات!F29</f>
        <v>0</v>
      </c>
      <c r="D39" s="290">
        <f t="shared" si="2"/>
        <v>0</v>
      </c>
      <c r="F39" s="268"/>
      <c r="G39" s="269"/>
      <c r="H39" s="268"/>
      <c r="I39" s="269"/>
      <c r="J39" s="268"/>
    </row>
    <row r="40" spans="1:10">
      <c r="A40" s="333" t="str">
        <f>مبادلات!C30</f>
        <v>پالایش نفت تبریز</v>
      </c>
      <c r="B40" s="289">
        <f>'قیمت ها'!C30</f>
        <v>19720</v>
      </c>
      <c r="C40" s="8">
        <f>مبادلات!F30</f>
        <v>0</v>
      </c>
      <c r="D40" s="290">
        <f t="shared" ref="D40:D45" si="3">IFERROR((C40*B40),"")</f>
        <v>0</v>
      </c>
      <c r="F40" s="268"/>
      <c r="G40" s="269"/>
      <c r="H40" s="268"/>
      <c r="I40" s="269"/>
      <c r="J40" s="268"/>
    </row>
    <row r="41" spans="1:10">
      <c r="A41" s="333" t="str">
        <f>مبادلات!C31</f>
        <v>صنایع آذر آب</v>
      </c>
      <c r="B41" s="289">
        <f>'قیمت ها'!C31</f>
        <v>2292</v>
      </c>
      <c r="C41" s="8">
        <f>مبادلات!F31</f>
        <v>0</v>
      </c>
      <c r="D41" s="290">
        <f t="shared" si="3"/>
        <v>0</v>
      </c>
      <c r="F41" s="268"/>
      <c r="G41" s="269"/>
      <c r="H41" s="268"/>
      <c r="I41" s="269"/>
      <c r="J41" s="268"/>
    </row>
    <row r="42" spans="1:10">
      <c r="A42" s="333" t="str">
        <f>مبادلات!C32</f>
        <v>کویر تایر</v>
      </c>
      <c r="B42" s="289">
        <f>'قیمت ها'!C32</f>
        <v>15345</v>
      </c>
      <c r="C42" s="8">
        <f>مبادلات!F32</f>
        <v>0</v>
      </c>
      <c r="D42" s="290">
        <f t="shared" si="3"/>
        <v>0</v>
      </c>
      <c r="F42" s="268"/>
      <c r="G42" s="269"/>
      <c r="H42" s="268"/>
      <c r="I42" s="269"/>
      <c r="J42" s="268"/>
    </row>
    <row r="43" spans="1:10">
      <c r="A43" s="333" t="str">
        <f>مبادلات!C33</f>
        <v>بیمه البرز</v>
      </c>
      <c r="B43" s="289">
        <f>'قیمت ها'!C33</f>
        <v>10184</v>
      </c>
      <c r="C43" s="8">
        <f>مبادلات!F33</f>
        <v>0</v>
      </c>
      <c r="D43" s="290">
        <f t="shared" si="3"/>
        <v>0</v>
      </c>
      <c r="F43" s="268"/>
      <c r="G43" s="269"/>
      <c r="H43" s="268"/>
      <c r="I43" s="269"/>
      <c r="J43" s="268"/>
    </row>
    <row r="44" spans="1:10">
      <c r="A44" s="333" t="str">
        <f>مبادلات!C34</f>
        <v>ایران تایر - پتایر</v>
      </c>
      <c r="B44" s="289">
        <f>'قیمت ها'!C34</f>
        <v>5533</v>
      </c>
      <c r="C44" s="8">
        <f>مبادلات!F34</f>
        <v>0</v>
      </c>
      <c r="D44" s="290">
        <f t="shared" si="3"/>
        <v>0</v>
      </c>
      <c r="F44" s="268"/>
      <c r="G44" s="269"/>
      <c r="H44" s="268"/>
      <c r="I44" s="269"/>
      <c r="J44" s="268"/>
    </row>
    <row r="45" spans="1:10">
      <c r="A45" s="333" t="str">
        <f>مبادلات!C35</f>
        <v>ایرانول</v>
      </c>
      <c r="B45" s="289">
        <f>'قیمت ها'!C35</f>
        <v>10992</v>
      </c>
      <c r="C45" s="8">
        <f>مبادلات!F35</f>
        <v>0</v>
      </c>
      <c r="D45" s="290">
        <f t="shared" si="3"/>
        <v>0</v>
      </c>
      <c r="F45" s="268"/>
      <c r="G45" s="269"/>
      <c r="H45" s="268"/>
      <c r="I45" s="269"/>
      <c r="J45" s="268"/>
    </row>
    <row r="46" spans="1:10">
      <c r="A46" s="333" t="str">
        <f>مبادلات!C36</f>
        <v>لبنیات کالبر</v>
      </c>
      <c r="B46" s="289">
        <f>'قیمت ها'!C36</f>
        <v>2264</v>
      </c>
      <c r="C46" s="8">
        <f>مبادلات!F36</f>
        <v>0</v>
      </c>
      <c r="D46" s="290">
        <f>C46*B46</f>
        <v>0</v>
      </c>
      <c r="F46" s="268"/>
      <c r="G46" s="269"/>
      <c r="H46" s="268"/>
      <c r="I46" s="269"/>
      <c r="J46" s="268"/>
    </row>
    <row r="47" spans="1:10">
      <c r="A47" s="333" t="str">
        <f>مبادلات!C37</f>
        <v>بانک دی</v>
      </c>
      <c r="B47" s="289">
        <f>'قیمت ها'!C37</f>
        <v>1771</v>
      </c>
      <c r="C47" s="8">
        <f>مبادلات!F37</f>
        <v>0</v>
      </c>
      <c r="D47" s="290">
        <f t="shared" ref="D47:D53" si="4">IFERROR((C47*B47),"")</f>
        <v>0</v>
      </c>
      <c r="F47" s="268"/>
      <c r="G47" s="274"/>
      <c r="H47" s="268"/>
      <c r="I47" s="269"/>
      <c r="J47" s="268"/>
    </row>
    <row r="48" spans="1:10">
      <c r="A48" s="333" t="str">
        <f>مبادلات!C38</f>
        <v>صنعتی بهشهر</v>
      </c>
      <c r="B48" s="289">
        <f>'قیمت ها'!C38</f>
        <v>6434</v>
      </c>
      <c r="C48" s="8">
        <f>مبادلات!F38</f>
        <v>0</v>
      </c>
      <c r="D48" s="290">
        <f t="shared" si="4"/>
        <v>0</v>
      </c>
      <c r="F48" s="268"/>
      <c r="G48" s="269"/>
      <c r="H48" s="268"/>
      <c r="I48" s="269"/>
      <c r="J48" s="268"/>
    </row>
    <row r="49" spans="1:13">
      <c r="A49" s="333" t="str">
        <f>مبادلات!C39</f>
        <v>قند پیرانشهر</v>
      </c>
      <c r="B49" s="289">
        <f>'قیمت ها'!C39</f>
        <v>5300</v>
      </c>
      <c r="C49" s="8">
        <f>مبادلات!F39</f>
        <v>0</v>
      </c>
      <c r="D49" s="290">
        <f t="shared" si="4"/>
        <v>0</v>
      </c>
      <c r="F49" s="268"/>
      <c r="G49" s="269"/>
      <c r="H49" s="268"/>
      <c r="I49" s="269"/>
      <c r="J49" s="268"/>
    </row>
    <row r="50" spans="1:13">
      <c r="A50" s="333" t="str">
        <f>مبادلات!C40</f>
        <v>سرمایه گذاری شاهد</v>
      </c>
      <c r="B50" s="289">
        <f>'قیمت ها'!C40</f>
        <v>900</v>
      </c>
      <c r="C50" s="8">
        <f>مبادلات!F40</f>
        <v>0</v>
      </c>
      <c r="D50" s="290">
        <f t="shared" si="4"/>
        <v>0</v>
      </c>
      <c r="F50" s="268"/>
      <c r="G50" s="274"/>
      <c r="H50" s="268"/>
      <c r="I50" s="269"/>
      <c r="J50" s="268"/>
    </row>
    <row r="51" spans="1:13">
      <c r="A51" s="333" t="str">
        <f>مبادلات!C41</f>
        <v>پارس خودرو</v>
      </c>
      <c r="B51" s="289">
        <f>'قیمت ها'!C41</f>
        <v>1771</v>
      </c>
      <c r="C51" s="8">
        <f>مبادلات!F41</f>
        <v>0</v>
      </c>
      <c r="D51" s="290">
        <f t="shared" si="4"/>
        <v>0</v>
      </c>
      <c r="F51" s="268"/>
      <c r="G51" s="269"/>
      <c r="H51" s="268"/>
      <c r="I51" s="269"/>
      <c r="J51" s="268"/>
    </row>
    <row r="52" spans="1:13">
      <c r="A52" s="333" t="str">
        <f>مبادلات!C42</f>
        <v>پتروشیمی کرمانشاه</v>
      </c>
      <c r="B52" s="289">
        <f>'قیمت ها'!C42</f>
        <v>6963</v>
      </c>
      <c r="C52" s="8">
        <f>مبادلات!F42</f>
        <v>0</v>
      </c>
      <c r="D52" s="290">
        <f t="shared" si="4"/>
        <v>0</v>
      </c>
      <c r="F52" s="268"/>
      <c r="G52" s="269"/>
      <c r="H52" s="268"/>
      <c r="I52" s="269"/>
      <c r="J52" s="268"/>
      <c r="M52" s="274"/>
    </row>
    <row r="53" spans="1:13">
      <c r="A53" s="333" t="str">
        <f>مبادلات!C43</f>
        <v>نفت اصفهان</v>
      </c>
      <c r="B53" s="289">
        <f>'قیمت ها'!C43</f>
        <v>27031</v>
      </c>
      <c r="C53" s="8">
        <f>مبادلات!F43</f>
        <v>0</v>
      </c>
      <c r="D53" s="290">
        <f t="shared" si="4"/>
        <v>0</v>
      </c>
      <c r="F53" s="268"/>
      <c r="G53" s="269"/>
      <c r="H53" s="268"/>
      <c r="I53" s="269"/>
      <c r="J53" s="268"/>
      <c r="M53" s="255"/>
    </row>
    <row r="54" spans="1:13">
      <c r="A54" s="333" t="str">
        <f>مبادلات!C44</f>
        <v>فولاد خوزستان</v>
      </c>
      <c r="B54" s="289">
        <f>'قیمت ها'!C44</f>
        <v>7659</v>
      </c>
      <c r="C54" s="8">
        <f>مبادلات!F44</f>
        <v>0</v>
      </c>
      <c r="D54" s="290">
        <f>C54*B54</f>
        <v>0</v>
      </c>
      <c r="F54" s="268"/>
      <c r="G54" s="274"/>
      <c r="H54" s="268"/>
      <c r="I54" s="269"/>
      <c r="J54" s="268"/>
    </row>
    <row r="55" spans="1:13">
      <c r="A55" s="333" t="str">
        <f>مبادلات!C45</f>
        <v>توسعه فناوري اطلاعات خوارزمي</v>
      </c>
      <c r="B55" s="289">
        <f>'قیمت ها'!C45</f>
        <v>6098</v>
      </c>
      <c r="C55" s="8">
        <f>مبادلات!F45</f>
        <v>0</v>
      </c>
      <c r="D55" s="290">
        <f>C55*B55</f>
        <v>0</v>
      </c>
      <c r="F55" s="268"/>
      <c r="G55" s="269"/>
      <c r="H55" s="268"/>
      <c r="I55" s="269"/>
      <c r="J55" s="292"/>
      <c r="M55" s="257"/>
    </row>
    <row r="56" spans="1:13">
      <c r="A56" s="333" t="str">
        <f>مبادلات!C46</f>
        <v xml:space="preserve">شرکت مخابرات ایران </v>
      </c>
      <c r="B56" s="289">
        <f>'قیمت ها'!C46</f>
        <v>2580</v>
      </c>
      <c r="C56" s="8">
        <f>مبادلات!F46</f>
        <v>0</v>
      </c>
      <c r="D56" s="290">
        <f>IFERROR((C56*B56),"")</f>
        <v>0</v>
      </c>
      <c r="F56" s="268"/>
      <c r="G56" s="269"/>
      <c r="H56" s="268"/>
      <c r="I56" s="269"/>
      <c r="J56" s="268"/>
    </row>
    <row r="57" spans="1:13">
      <c r="A57" s="333" t="str">
        <f>مبادلات!C47</f>
        <v>مارگارین</v>
      </c>
      <c r="B57" s="289">
        <f>'قیمت ها'!C47</f>
        <v>4687</v>
      </c>
      <c r="C57" s="8">
        <f>مبادلات!F47</f>
        <v>0</v>
      </c>
      <c r="D57" s="290">
        <f>IFERROR((C57*B57),"")</f>
        <v>0</v>
      </c>
      <c r="F57" s="268"/>
      <c r="G57" s="269"/>
      <c r="H57" s="268"/>
      <c r="I57" s="269"/>
      <c r="J57" s="268"/>
    </row>
    <row r="58" spans="1:13">
      <c r="A58" s="333" t="str">
        <f>مبادلات!C48</f>
        <v>البرز دارو</v>
      </c>
      <c r="B58" s="289">
        <f>'قیمت ها'!C48</f>
        <v>9654</v>
      </c>
      <c r="C58" s="8">
        <f>مبادلات!F48</f>
        <v>0</v>
      </c>
      <c r="D58" s="290">
        <f>IFERROR((C58*B58),"")</f>
        <v>0</v>
      </c>
      <c r="F58" s="268"/>
      <c r="G58" s="269"/>
      <c r="H58" s="268"/>
      <c r="I58" s="269"/>
      <c r="J58" s="268"/>
    </row>
    <row r="59" spans="1:13">
      <c r="A59" s="333" t="str">
        <f>مبادلات!C49</f>
        <v>برق عسلویه مپنا</v>
      </c>
      <c r="B59" s="289">
        <f>'قیمت ها'!C49</f>
        <v>1522</v>
      </c>
      <c r="C59" s="8">
        <f>مبادلات!F49</f>
        <v>0</v>
      </c>
      <c r="D59" s="290">
        <f>C59*B59</f>
        <v>0</v>
      </c>
      <c r="F59" s="268"/>
      <c r="G59" s="269"/>
      <c r="H59" s="268"/>
      <c r="I59" s="269"/>
      <c r="J59" s="268"/>
    </row>
    <row r="60" spans="1:13">
      <c r="A60" s="333" t="str">
        <f>مبادلات!C50</f>
        <v>صنایع لاستیکی سهند</v>
      </c>
      <c r="B60" s="289">
        <f>'قیمت ها'!C50</f>
        <v>6229</v>
      </c>
      <c r="C60" s="8">
        <f>مبادلات!F50</f>
        <v>0</v>
      </c>
      <c r="D60" s="290">
        <f>IFERROR((C60*B60),"")</f>
        <v>0</v>
      </c>
      <c r="F60" s="268"/>
      <c r="G60" s="269"/>
      <c r="H60" s="268"/>
      <c r="I60" s="269"/>
      <c r="J60" s="268"/>
    </row>
    <row r="61" spans="1:13">
      <c r="A61" s="333" t="str">
        <f>مبادلات!C51</f>
        <v>فراورده های  نسوز آذر</v>
      </c>
      <c r="B61" s="289">
        <f>'قیمت ها'!C51</f>
        <v>4230</v>
      </c>
      <c r="C61" s="8">
        <f>مبادلات!F51</f>
        <v>0</v>
      </c>
      <c r="D61" s="290">
        <f>IFERROR((C61*B61),"")</f>
        <v>0</v>
      </c>
      <c r="F61" s="268"/>
      <c r="G61" s="269"/>
      <c r="H61" s="268"/>
      <c r="I61" s="269"/>
      <c r="J61" s="268"/>
    </row>
    <row r="62" spans="1:13">
      <c r="A62" s="333" t="str">
        <f>مبادلات!C52</f>
        <v>پاکسان</v>
      </c>
      <c r="B62" s="289">
        <f>'قیمت ها'!C52</f>
        <v>4613</v>
      </c>
      <c r="C62" s="8">
        <f>مبادلات!F52</f>
        <v>0</v>
      </c>
      <c r="D62" s="290">
        <f>IFERROR((C62*B62),"")</f>
        <v>0</v>
      </c>
      <c r="F62" s="268"/>
      <c r="G62" s="269"/>
      <c r="H62" s="268"/>
      <c r="I62" s="269"/>
      <c r="J62" s="268"/>
    </row>
    <row r="63" spans="1:13">
      <c r="A63" s="333" t="str">
        <f>مبادلات!C53</f>
        <v>بانک تجارت</v>
      </c>
      <c r="B63" s="289">
        <f>'قیمت ها'!C53</f>
        <v>1220</v>
      </c>
      <c r="C63" s="8">
        <f>مبادلات!F53</f>
        <v>0</v>
      </c>
      <c r="D63" s="290">
        <f>C63*B63</f>
        <v>0</v>
      </c>
      <c r="H63" s="268"/>
      <c r="I63" s="269"/>
      <c r="J63" s="268"/>
    </row>
    <row r="64" spans="1:13">
      <c r="A64" s="333" t="str">
        <f>مبادلات!C54</f>
        <v>کشتیرانی دریای خزر</v>
      </c>
      <c r="B64" s="289">
        <f>'قیمت ها'!C54</f>
        <v>5545</v>
      </c>
      <c r="C64" s="8">
        <f>مبادلات!F54</f>
        <v>0</v>
      </c>
      <c r="D64" s="290">
        <f>IFERROR((C64*B64),"")</f>
        <v>0</v>
      </c>
      <c r="H64" s="268"/>
      <c r="I64" s="269"/>
      <c r="J64" s="268"/>
    </row>
    <row r="65" spans="1:10">
      <c r="A65" s="333" t="str">
        <f>مبادلات!C55</f>
        <v>ارتباطات سیار ایران</v>
      </c>
      <c r="B65" s="289">
        <f>'قیمت ها'!C55</f>
        <v>28743</v>
      </c>
      <c r="C65" s="8">
        <f>مبادلات!F55</f>
        <v>0</v>
      </c>
      <c r="D65" s="290">
        <f>IFERROR((C65*B65),"")</f>
        <v>0</v>
      </c>
      <c r="H65" s="268"/>
      <c r="I65" s="269"/>
      <c r="J65" s="268"/>
    </row>
    <row r="66" spans="1:10">
      <c r="A66" s="333" t="str">
        <f>مبادلات!C56</f>
        <v>توسعه صنایع بهشهر</v>
      </c>
      <c r="B66" s="289">
        <f>'قیمت ها'!C56</f>
        <v>3485</v>
      </c>
      <c r="C66" s="8">
        <f>مبادلات!F56</f>
        <v>0</v>
      </c>
      <c r="D66" s="290">
        <f>C66*B66</f>
        <v>0</v>
      </c>
      <c r="H66" s="268"/>
      <c r="I66" s="269"/>
      <c r="J66" s="268"/>
    </row>
    <row r="67" spans="1:10">
      <c r="A67" s="333" t="str">
        <f>مبادلات!C57</f>
        <v>دارو سازی اکسیر</v>
      </c>
      <c r="B67" s="289">
        <f>'قیمت ها'!C57</f>
        <v>17659</v>
      </c>
      <c r="C67" s="8">
        <f>مبادلات!F57</f>
        <v>0</v>
      </c>
      <c r="D67" s="290">
        <f t="shared" ref="D67:D99" si="5">IFERROR((C67*B67),"")</f>
        <v>0</v>
      </c>
      <c r="H67" s="268"/>
      <c r="I67" s="269"/>
      <c r="J67" s="268"/>
    </row>
    <row r="68" spans="1:10">
      <c r="A68" s="333">
        <f>مبادلات!C58</f>
        <v>0</v>
      </c>
      <c r="B68" s="289" t="str">
        <f>'قیمت ها'!C58</f>
        <v/>
      </c>
      <c r="C68" s="8">
        <f>مبادلات!F58</f>
        <v>0</v>
      </c>
      <c r="D68" s="290" t="str">
        <f t="shared" si="5"/>
        <v/>
      </c>
      <c r="H68" s="268"/>
      <c r="I68" s="268"/>
      <c r="J68" s="268"/>
    </row>
    <row r="69" spans="1:10">
      <c r="A69" s="333">
        <f>مبادلات!C59</f>
        <v>0</v>
      </c>
      <c r="B69" s="289" t="str">
        <f>'قیمت ها'!C59</f>
        <v/>
      </c>
      <c r="C69" s="8">
        <f>مبادلات!F59</f>
        <v>0</v>
      </c>
      <c r="D69" s="290" t="str">
        <f t="shared" si="5"/>
        <v/>
      </c>
      <c r="H69" s="268"/>
      <c r="I69" s="268"/>
      <c r="J69" s="268"/>
    </row>
    <row r="70" spans="1:10">
      <c r="A70" s="333">
        <f>مبادلات!C60</f>
        <v>0</v>
      </c>
      <c r="B70" s="289" t="str">
        <f>'قیمت ها'!C60</f>
        <v/>
      </c>
      <c r="C70" s="8">
        <f>مبادلات!F60</f>
        <v>0</v>
      </c>
      <c r="D70" s="290" t="str">
        <f t="shared" si="5"/>
        <v/>
      </c>
      <c r="H70" s="268"/>
      <c r="I70" s="268"/>
      <c r="J70" s="268"/>
    </row>
    <row r="71" spans="1:10">
      <c r="A71" s="333">
        <f>مبادلات!C61</f>
        <v>0</v>
      </c>
      <c r="B71" s="289">
        <f>'قیمت ها'!C61</f>
        <v>0</v>
      </c>
      <c r="C71" s="8">
        <f>مبادلات!F61</f>
        <v>0</v>
      </c>
      <c r="D71" s="290">
        <f t="shared" si="5"/>
        <v>0</v>
      </c>
      <c r="I71" s="293"/>
      <c r="J71" s="268"/>
    </row>
    <row r="72" spans="1:10">
      <c r="A72" s="333">
        <f>مبادلات!C62</f>
        <v>0</v>
      </c>
      <c r="B72" s="289">
        <f>'قیمت ها'!C62</f>
        <v>0</v>
      </c>
      <c r="C72" s="8">
        <f>مبادلات!F62</f>
        <v>0</v>
      </c>
      <c r="D72" s="290">
        <f t="shared" si="5"/>
        <v>0</v>
      </c>
      <c r="H72" s="294"/>
      <c r="I72" s="295"/>
      <c r="J72" s="268"/>
    </row>
    <row r="73" spans="1:10">
      <c r="A73" s="333">
        <f>مبادلات!C63</f>
        <v>0</v>
      </c>
      <c r="B73" s="289">
        <f>'قیمت ها'!C63</f>
        <v>0</v>
      </c>
      <c r="C73" s="8">
        <f>مبادلات!F63</f>
        <v>0</v>
      </c>
      <c r="D73" s="290">
        <f t="shared" si="5"/>
        <v>0</v>
      </c>
      <c r="H73" s="296"/>
      <c r="I73" s="296"/>
    </row>
    <row r="74" spans="1:10">
      <c r="A74" s="333">
        <f>مبادلات!C64</f>
        <v>0</v>
      </c>
      <c r="B74" s="289">
        <f>'قیمت ها'!C64</f>
        <v>0</v>
      </c>
      <c r="C74" s="8">
        <f>مبادلات!F64</f>
        <v>0</v>
      </c>
      <c r="D74" s="290">
        <f t="shared" si="5"/>
        <v>0</v>
      </c>
      <c r="E74" s="274"/>
      <c r="H74" s="296"/>
      <c r="I74" s="296"/>
    </row>
    <row r="75" spans="1:10">
      <c r="A75" s="333">
        <f>مبادلات!C65</f>
        <v>0</v>
      </c>
      <c r="B75" s="289">
        <f>'قیمت ها'!C65</f>
        <v>0</v>
      </c>
      <c r="C75" s="8">
        <f>مبادلات!F65</f>
        <v>0</v>
      </c>
      <c r="D75" s="290">
        <f t="shared" si="5"/>
        <v>0</v>
      </c>
    </row>
    <row r="76" spans="1:10">
      <c r="A76" s="333">
        <f>مبادلات!C66</f>
        <v>0</v>
      </c>
      <c r="B76" s="289">
        <f>'قیمت ها'!C66</f>
        <v>0</v>
      </c>
      <c r="C76" s="8">
        <f>مبادلات!F66</f>
        <v>0</v>
      </c>
      <c r="D76" s="290">
        <f t="shared" si="5"/>
        <v>0</v>
      </c>
    </row>
    <row r="77" spans="1:10">
      <c r="A77" s="333">
        <f>مبادلات!C67</f>
        <v>0</v>
      </c>
      <c r="B77" s="289">
        <f>'قیمت ها'!C67</f>
        <v>0</v>
      </c>
      <c r="C77" s="8">
        <f>مبادلات!F67</f>
        <v>0</v>
      </c>
      <c r="D77" s="290">
        <f t="shared" si="5"/>
        <v>0</v>
      </c>
    </row>
    <row r="78" spans="1:10">
      <c r="A78" s="333">
        <f>مبادلات!C68</f>
        <v>0</v>
      </c>
      <c r="B78" s="289">
        <f>'قیمت ها'!C68</f>
        <v>0</v>
      </c>
      <c r="C78" s="8">
        <f>مبادلات!F68</f>
        <v>0</v>
      </c>
      <c r="D78" s="290">
        <f t="shared" si="5"/>
        <v>0</v>
      </c>
    </row>
    <row r="79" spans="1:10">
      <c r="A79" s="333">
        <f>مبادلات!C69</f>
        <v>0</v>
      </c>
      <c r="B79" s="289">
        <f>'قیمت ها'!C69</f>
        <v>0</v>
      </c>
      <c r="C79" s="8">
        <f>مبادلات!F69</f>
        <v>0</v>
      </c>
      <c r="D79" s="290">
        <f t="shared" si="5"/>
        <v>0</v>
      </c>
      <c r="F79" s="257"/>
    </row>
    <row r="80" spans="1:10">
      <c r="A80" s="333">
        <f>مبادلات!C70</f>
        <v>0</v>
      </c>
      <c r="B80" s="289">
        <f>'قیمت ها'!C70</f>
        <v>0</v>
      </c>
      <c r="C80" s="8">
        <f>مبادلات!F70</f>
        <v>0</v>
      </c>
      <c r="D80" s="290">
        <f t="shared" si="5"/>
        <v>0</v>
      </c>
    </row>
    <row r="81" spans="1:4">
      <c r="A81" s="333">
        <f>مبادلات!C71</f>
        <v>0</v>
      </c>
      <c r="B81" s="289">
        <f>'قیمت ها'!C71</f>
        <v>0</v>
      </c>
      <c r="C81" s="8">
        <f>مبادلات!F71</f>
        <v>0</v>
      </c>
      <c r="D81" s="290">
        <f t="shared" si="5"/>
        <v>0</v>
      </c>
    </row>
    <row r="82" spans="1:4">
      <c r="A82" s="333">
        <f>مبادلات!C72</f>
        <v>0</v>
      </c>
      <c r="B82" s="289">
        <f>'قیمت ها'!C72</f>
        <v>0</v>
      </c>
      <c r="C82" s="8">
        <f>مبادلات!F72</f>
        <v>0</v>
      </c>
      <c r="D82" s="290">
        <f t="shared" si="5"/>
        <v>0</v>
      </c>
    </row>
    <row r="83" spans="1:4">
      <c r="A83" s="333">
        <f>مبادلات!C73</f>
        <v>0</v>
      </c>
      <c r="B83" s="289">
        <f>'قیمت ها'!C73</f>
        <v>0</v>
      </c>
      <c r="C83" s="8">
        <f>مبادلات!F73</f>
        <v>0</v>
      </c>
      <c r="D83" s="290">
        <f t="shared" si="5"/>
        <v>0</v>
      </c>
    </row>
    <row r="84" spans="1:4">
      <c r="A84" s="333">
        <f>مبادلات!C74</f>
        <v>0</v>
      </c>
      <c r="B84" s="289">
        <f>'قیمت ها'!C74</f>
        <v>0</v>
      </c>
      <c r="C84" s="8">
        <f>مبادلات!F74</f>
        <v>0</v>
      </c>
      <c r="D84" s="290">
        <f t="shared" si="5"/>
        <v>0</v>
      </c>
    </row>
    <row r="85" spans="1:4">
      <c r="A85" s="333">
        <f>مبادلات!C75</f>
        <v>0</v>
      </c>
      <c r="B85" s="289">
        <f>'قیمت ها'!C75</f>
        <v>0</v>
      </c>
      <c r="C85" s="8">
        <f>مبادلات!F75</f>
        <v>0</v>
      </c>
      <c r="D85" s="290">
        <f t="shared" si="5"/>
        <v>0</v>
      </c>
    </row>
    <row r="86" spans="1:4">
      <c r="A86" s="333">
        <f>مبادلات!C76</f>
        <v>0</v>
      </c>
      <c r="B86" s="289">
        <f>'قیمت ها'!C76</f>
        <v>0</v>
      </c>
      <c r="C86" s="8">
        <f>مبادلات!F76</f>
        <v>0</v>
      </c>
      <c r="D86" s="290">
        <f t="shared" si="5"/>
        <v>0</v>
      </c>
    </row>
    <row r="87" spans="1:4">
      <c r="A87" s="333">
        <f>مبادلات!C77</f>
        <v>0</v>
      </c>
      <c r="B87" s="289">
        <f>'قیمت ها'!C77</f>
        <v>0</v>
      </c>
      <c r="C87" s="8">
        <f>مبادلات!F77</f>
        <v>0</v>
      </c>
      <c r="D87" s="290">
        <f t="shared" si="5"/>
        <v>0</v>
      </c>
    </row>
    <row r="88" spans="1:4">
      <c r="A88" s="333">
        <f>مبادلات!C78</f>
        <v>0</v>
      </c>
      <c r="B88" s="289">
        <f>'قیمت ها'!C78</f>
        <v>0</v>
      </c>
      <c r="C88" s="8">
        <f>مبادلات!F78</f>
        <v>0</v>
      </c>
      <c r="D88" s="290">
        <f t="shared" si="5"/>
        <v>0</v>
      </c>
    </row>
    <row r="89" spans="1:4">
      <c r="A89" s="333">
        <f>مبادلات!C79</f>
        <v>0</v>
      </c>
      <c r="B89" s="289">
        <f>'قیمت ها'!C79</f>
        <v>0</v>
      </c>
      <c r="C89" s="8">
        <f>مبادلات!F79</f>
        <v>0</v>
      </c>
      <c r="D89" s="290">
        <f t="shared" si="5"/>
        <v>0</v>
      </c>
    </row>
    <row r="90" spans="1:4">
      <c r="A90" s="333">
        <f>مبادلات!C80</f>
        <v>0</v>
      </c>
      <c r="B90" s="289">
        <f>'قیمت ها'!C80</f>
        <v>0</v>
      </c>
      <c r="C90" s="8">
        <f>مبادلات!F80</f>
        <v>0</v>
      </c>
      <c r="D90" s="290">
        <f t="shared" si="5"/>
        <v>0</v>
      </c>
    </row>
    <row r="91" spans="1:4">
      <c r="A91" s="333">
        <f>مبادلات!C81</f>
        <v>0</v>
      </c>
      <c r="B91" s="289">
        <f>'قیمت ها'!C81</f>
        <v>0</v>
      </c>
      <c r="C91" s="8">
        <f>مبادلات!F81</f>
        <v>0</v>
      </c>
      <c r="D91" s="290">
        <f t="shared" si="5"/>
        <v>0</v>
      </c>
    </row>
    <row r="92" spans="1:4">
      <c r="A92" s="333">
        <f>مبادلات!C82</f>
        <v>0</v>
      </c>
      <c r="B92" s="289">
        <f>'قیمت ها'!C82</f>
        <v>0</v>
      </c>
      <c r="C92" s="8">
        <f>مبادلات!F82</f>
        <v>0</v>
      </c>
      <c r="D92" s="290">
        <f t="shared" si="5"/>
        <v>0</v>
      </c>
    </row>
    <row r="93" spans="1:4">
      <c r="A93" s="333">
        <f>مبادلات!C83</f>
        <v>0</v>
      </c>
      <c r="B93" s="289">
        <f>'قیمت ها'!C83</f>
        <v>0</v>
      </c>
      <c r="C93" s="8">
        <f>مبادلات!F83</f>
        <v>0</v>
      </c>
      <c r="D93" s="290">
        <f t="shared" si="5"/>
        <v>0</v>
      </c>
    </row>
    <row r="94" spans="1:4">
      <c r="A94" s="333">
        <f>مبادلات!C84</f>
        <v>0</v>
      </c>
      <c r="B94" s="289">
        <f>'قیمت ها'!C84</f>
        <v>0</v>
      </c>
      <c r="C94" s="8">
        <f>مبادلات!F84</f>
        <v>0</v>
      </c>
      <c r="D94" s="290">
        <f t="shared" si="5"/>
        <v>0</v>
      </c>
    </row>
    <row r="95" spans="1:4">
      <c r="A95" s="333">
        <f>مبادلات!C85</f>
        <v>0</v>
      </c>
      <c r="B95" s="289">
        <f>'قیمت ها'!C85</f>
        <v>0</v>
      </c>
      <c r="C95" s="8">
        <f>مبادلات!F85</f>
        <v>0</v>
      </c>
      <c r="D95" s="290">
        <f t="shared" si="5"/>
        <v>0</v>
      </c>
    </row>
    <row r="96" spans="1:4">
      <c r="A96" s="333">
        <f>مبادلات!C86</f>
        <v>0</v>
      </c>
      <c r="B96" s="289">
        <f>'قیمت ها'!C86</f>
        <v>0</v>
      </c>
      <c r="C96" s="8">
        <f>مبادلات!F86</f>
        <v>0</v>
      </c>
      <c r="D96" s="290">
        <f t="shared" si="5"/>
        <v>0</v>
      </c>
    </row>
    <row r="97" spans="1:4">
      <c r="A97" s="333">
        <f>مبادلات!C87</f>
        <v>0</v>
      </c>
      <c r="B97" s="289">
        <f>'قیمت ها'!C87</f>
        <v>0</v>
      </c>
      <c r="C97" s="8">
        <f>مبادلات!F87</f>
        <v>0</v>
      </c>
      <c r="D97" s="290">
        <f t="shared" si="5"/>
        <v>0</v>
      </c>
    </row>
    <row r="98" spans="1:4">
      <c r="A98" s="333">
        <f>مبادلات!C88</f>
        <v>0</v>
      </c>
      <c r="B98" s="289">
        <f>'قیمت ها'!C88</f>
        <v>0</v>
      </c>
      <c r="C98" s="8">
        <f>مبادلات!F88</f>
        <v>0</v>
      </c>
      <c r="D98" s="290">
        <f t="shared" si="5"/>
        <v>0</v>
      </c>
    </row>
    <row r="99" spans="1:4">
      <c r="A99" s="333">
        <f>مبادلات!C89</f>
        <v>0</v>
      </c>
      <c r="B99" s="289">
        <f>'قیمت ها'!C89</f>
        <v>0</v>
      </c>
      <c r="C99" s="8">
        <f>مبادلات!F89</f>
        <v>0</v>
      </c>
      <c r="D99" s="290">
        <f t="shared" si="5"/>
        <v>0</v>
      </c>
    </row>
    <row r="100" spans="1:4" ht="15" thickBot="1">
      <c r="A100" s="333">
        <f>مبادلات!C90</f>
        <v>0</v>
      </c>
      <c r="B100" s="289">
        <f>'قیمت ها'!C90</f>
        <v>0</v>
      </c>
      <c r="C100" s="8">
        <f>مبادلات!F90</f>
        <v>0</v>
      </c>
      <c r="D100" s="297"/>
    </row>
  </sheetData>
  <sheetProtection algorithmName="SHA-512" hashValue="hoHpm+8wHs6VOyJSW5ECi/F9b58s4g/LbOTZ2kR9mRya+mnx0WWolAWEUj+TBDQihc9hKDPwu5jy9dnS5LPxKA==" saltValue="dh3sgNrLpATnW+cxVvr8sw==" spinCount="100000" sheet="1" objects="1" scenarios="1"/>
  <autoFilter ref="A12:D99">
    <sortState ref="A13:D99">
      <sortCondition descending="1" ref="C12:C99"/>
    </sortState>
  </autoFilter>
  <sortState ref="A20:D100">
    <sortCondition ref="A19"/>
  </sortState>
  <customSheetViews>
    <customSheetView guid="{6E23C84F-76E3-4A2D-A2C7-3801CD44DB65}" topLeftCell="A2">
      <selection activeCell="B20" sqref="B20"/>
      <pageMargins left="0.7" right="0.7" top="0.75" bottom="0.75" header="0.3" footer="0.3"/>
      <pageSetup paperSize="9" orientation="portrait" verticalDpi="300" r:id="rId1"/>
    </customSheetView>
  </customSheetViews>
  <mergeCells count="1">
    <mergeCell ref="F7:G7"/>
  </mergeCells>
  <conditionalFormatting sqref="A13:D14 D15:D99 A15:C100">
    <cfRule type="expression" dxfId="5" priority="2">
      <formula>$C13&lt;1</formula>
    </cfRule>
  </conditionalFormatting>
  <pageMargins left="0.7" right="0.7" top="0.75" bottom="0.75" header="0.3" footer="0.3"/>
  <pageSetup paperSize="9" orientation="portrait" verticalDpi="300" r:id="rId2"/>
  <ignoredErrors>
    <ignoredError sqref="D12" unlockedFormula="1"/>
  </ignoredErrors>
  <drawing r:id="rId3"/>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L448"/>
  <sheetViews>
    <sheetView rightToLeft="1" zoomScale="140" zoomScaleNormal="140" workbookViewId="0">
      <pane ySplit="1" topLeftCell="A2" activePane="bottomLeft" state="frozen"/>
      <selection activeCell="C21" sqref="C21"/>
      <selection pane="bottomLeft" activeCell="G17" sqref="G17"/>
    </sheetView>
  </sheetViews>
  <sheetFormatPr defaultRowHeight="14.25"/>
  <cols>
    <col min="1" max="1" width="5.44140625" customWidth="1"/>
    <col min="3" max="3" width="10.44140625" customWidth="1"/>
    <col min="4" max="4" width="12.88671875" customWidth="1"/>
    <col min="5" max="5" width="11.44140625" customWidth="1"/>
    <col min="6" max="6" width="19.44140625" customWidth="1"/>
    <col min="7" max="7" width="16.44140625" style="6" customWidth="1"/>
    <col min="8" max="8" width="6.109375" bestFit="1" customWidth="1"/>
    <col min="10" max="10" width="15.44140625" customWidth="1"/>
    <col min="11" max="11" width="10.109375" customWidth="1"/>
  </cols>
  <sheetData>
    <row r="1" spans="1:12" s="13" customFormat="1" ht="23.25" thickBot="1">
      <c r="A1" s="3" t="s">
        <v>212</v>
      </c>
      <c r="B1" s="3" t="s">
        <v>3</v>
      </c>
      <c r="C1" s="3" t="s">
        <v>9</v>
      </c>
      <c r="D1" s="4" t="s">
        <v>10</v>
      </c>
      <c r="E1" s="4" t="s">
        <v>2</v>
      </c>
      <c r="F1" s="5" t="s">
        <v>34</v>
      </c>
      <c r="G1" s="3" t="s">
        <v>22</v>
      </c>
      <c r="H1" s="318">
        <f>SUM(G2:G450)</f>
        <v>0</v>
      </c>
      <c r="I1" s="319"/>
    </row>
    <row r="2" spans="1:12">
      <c r="A2" s="314">
        <v>1</v>
      </c>
      <c r="B2" s="315" t="s">
        <v>159</v>
      </c>
      <c r="C2" s="315" t="s">
        <v>312</v>
      </c>
      <c r="D2" s="315">
        <v>4053</v>
      </c>
      <c r="E2" s="315">
        <v>10790</v>
      </c>
      <c r="F2" s="19">
        <f t="shared" ref="F2:F4" si="0">IF(OR(A2=1,A2=3),(E2*D2)+((E2*D2)*0.0048588),IF(OR(A2=2, A2=4),((E2*D2)-((E2*D2)*0.01029))*-1,))</f>
        <v>43944354.409956001</v>
      </c>
      <c r="G2" s="15">
        <f t="shared" ref="G2:G11" si="1">IF(OR(A2=2,A2=4),(F2+D2*H2)*-1,)</f>
        <v>0</v>
      </c>
      <c r="H2" s="320"/>
      <c r="I2" s="12">
        <f t="shared" ref="I2:I14" si="2">IF(AND(A2=2,H2&lt;1),1,)</f>
        <v>0</v>
      </c>
    </row>
    <row r="3" spans="1:12">
      <c r="A3" s="314">
        <v>1</v>
      </c>
      <c r="B3" s="315" t="s">
        <v>1149</v>
      </c>
      <c r="C3" s="315" t="s">
        <v>312</v>
      </c>
      <c r="D3" s="315">
        <v>11020</v>
      </c>
      <c r="E3" s="315">
        <v>2630</v>
      </c>
      <c r="F3" s="19">
        <f t="shared" si="0"/>
        <v>29123420.656879999</v>
      </c>
      <c r="G3" s="15">
        <f t="shared" si="1"/>
        <v>0</v>
      </c>
      <c r="H3" s="321"/>
      <c r="I3" s="12">
        <f t="shared" si="2"/>
        <v>0</v>
      </c>
      <c r="J3" s="13"/>
    </row>
    <row r="4" spans="1:12">
      <c r="A4" s="314">
        <v>1</v>
      </c>
      <c r="B4" s="315" t="s">
        <v>1150</v>
      </c>
      <c r="C4" s="315" t="s">
        <v>312</v>
      </c>
      <c r="D4" s="315">
        <v>2000</v>
      </c>
      <c r="E4" s="315">
        <v>807</v>
      </c>
      <c r="F4" s="19">
        <f t="shared" si="0"/>
        <v>1621842.1032</v>
      </c>
      <c r="G4" s="15">
        <f t="shared" si="1"/>
        <v>0</v>
      </c>
      <c r="H4" s="322"/>
      <c r="I4" s="12">
        <f t="shared" si="2"/>
        <v>0</v>
      </c>
      <c r="J4" s="1"/>
    </row>
    <row r="5" spans="1:12">
      <c r="A5" s="314">
        <v>1</v>
      </c>
      <c r="B5" s="315"/>
      <c r="C5" s="315"/>
      <c r="D5" s="315"/>
      <c r="E5" s="315"/>
      <c r="F5" s="19"/>
      <c r="G5" s="15">
        <f t="shared" si="1"/>
        <v>0</v>
      </c>
      <c r="H5" s="322"/>
      <c r="I5" s="12">
        <f t="shared" si="2"/>
        <v>0</v>
      </c>
      <c r="J5" s="18"/>
      <c r="K5" s="1"/>
      <c r="L5" s="13"/>
    </row>
    <row r="6" spans="1:12">
      <c r="A6" s="314">
        <v>1</v>
      </c>
      <c r="B6" s="315"/>
      <c r="C6" s="315"/>
      <c r="D6" s="315"/>
      <c r="E6" s="315"/>
      <c r="F6" s="19"/>
      <c r="G6" s="15">
        <f t="shared" si="1"/>
        <v>0</v>
      </c>
      <c r="H6" s="322"/>
      <c r="I6" s="12">
        <f t="shared" si="2"/>
        <v>0</v>
      </c>
      <c r="J6" s="18"/>
      <c r="K6" s="1"/>
      <c r="L6" s="1"/>
    </row>
    <row r="7" spans="1:12">
      <c r="A7" s="314"/>
      <c r="B7" s="315"/>
      <c r="C7" s="315"/>
      <c r="D7" s="315"/>
      <c r="E7" s="315"/>
      <c r="F7" s="19"/>
      <c r="G7" s="15">
        <f t="shared" si="1"/>
        <v>0</v>
      </c>
      <c r="H7" s="322"/>
      <c r="I7" s="12">
        <f t="shared" si="2"/>
        <v>0</v>
      </c>
      <c r="J7" s="13"/>
    </row>
    <row r="8" spans="1:12">
      <c r="A8" s="314"/>
      <c r="B8" s="315"/>
      <c r="C8" s="315"/>
      <c r="D8" s="315"/>
      <c r="E8" s="315"/>
      <c r="F8" s="19"/>
      <c r="G8" s="15">
        <f t="shared" si="1"/>
        <v>0</v>
      </c>
      <c r="H8" s="322"/>
      <c r="I8" s="12">
        <f t="shared" si="2"/>
        <v>0</v>
      </c>
      <c r="J8" s="13"/>
      <c r="K8" s="13"/>
    </row>
    <row r="9" spans="1:12">
      <c r="A9" s="314"/>
      <c r="B9" s="315"/>
      <c r="C9" s="315"/>
      <c r="D9" s="315"/>
      <c r="E9" s="315"/>
      <c r="F9" s="19"/>
      <c r="G9" s="15">
        <f t="shared" si="1"/>
        <v>0</v>
      </c>
      <c r="H9" s="322"/>
      <c r="I9" s="12">
        <f t="shared" si="2"/>
        <v>0</v>
      </c>
      <c r="J9" s="13"/>
    </row>
    <row r="10" spans="1:12">
      <c r="A10" s="314"/>
      <c r="B10" s="315"/>
      <c r="C10" s="315"/>
      <c r="D10" s="315"/>
      <c r="E10" s="315"/>
      <c r="F10" s="19"/>
      <c r="G10" s="15">
        <f t="shared" si="1"/>
        <v>0</v>
      </c>
      <c r="H10" s="322"/>
      <c r="I10" s="12">
        <f t="shared" si="2"/>
        <v>0</v>
      </c>
    </row>
    <row r="11" spans="1:12">
      <c r="A11" s="314"/>
      <c r="B11" s="315"/>
      <c r="C11" s="315"/>
      <c r="D11" s="315"/>
      <c r="E11" s="315"/>
      <c r="F11" s="19"/>
      <c r="G11" s="15">
        <f t="shared" si="1"/>
        <v>0</v>
      </c>
      <c r="H11" s="322"/>
      <c r="I11" s="12">
        <f t="shared" si="2"/>
        <v>0</v>
      </c>
    </row>
    <row r="12" spans="1:12">
      <c r="A12" s="314"/>
      <c r="B12" s="315"/>
      <c r="C12" s="315"/>
      <c r="D12" s="315"/>
      <c r="E12" s="315"/>
      <c r="F12" s="19"/>
      <c r="G12" s="15">
        <f t="shared" ref="G12:G27" si="3">IF(OR(A12=2,A12=4),(F12+D12*H12)*-1,)</f>
        <v>0</v>
      </c>
      <c r="H12" s="322"/>
      <c r="I12" s="12">
        <f t="shared" si="2"/>
        <v>0</v>
      </c>
      <c r="J12" s="13"/>
    </row>
    <row r="13" spans="1:12">
      <c r="A13" s="314"/>
      <c r="B13" s="315"/>
      <c r="C13" s="315"/>
      <c r="D13" s="315"/>
      <c r="E13" s="315"/>
      <c r="F13" s="19"/>
      <c r="G13" s="15">
        <f t="shared" si="3"/>
        <v>0</v>
      </c>
      <c r="H13" s="322"/>
      <c r="I13" s="12">
        <f t="shared" si="2"/>
        <v>0</v>
      </c>
      <c r="J13" s="13"/>
    </row>
    <row r="14" spans="1:12">
      <c r="A14" s="314"/>
      <c r="B14" s="315"/>
      <c r="C14" s="315"/>
      <c r="D14" s="315"/>
      <c r="E14" s="315"/>
      <c r="F14" s="19"/>
      <c r="G14" s="15">
        <f t="shared" si="3"/>
        <v>0</v>
      </c>
      <c r="H14" s="322"/>
      <c r="I14" s="12">
        <f t="shared" si="2"/>
        <v>0</v>
      </c>
      <c r="J14" s="13"/>
    </row>
    <row r="15" spans="1:12">
      <c r="A15" s="316"/>
      <c r="B15" s="315"/>
      <c r="C15" s="315"/>
      <c r="D15" s="315"/>
      <c r="E15" s="315"/>
      <c r="F15" s="19"/>
      <c r="G15" s="15">
        <f t="shared" si="3"/>
        <v>0</v>
      </c>
      <c r="H15" s="322"/>
      <c r="I15" s="12">
        <f t="shared" ref="I15:I20" si="4">IF(AND(A15=2,H15&lt;1),1,)</f>
        <v>0</v>
      </c>
    </row>
    <row r="16" spans="1:12">
      <c r="A16" s="314"/>
      <c r="B16" s="315"/>
      <c r="C16" s="315"/>
      <c r="D16" s="315"/>
      <c r="E16" s="315"/>
      <c r="F16" s="19"/>
      <c r="G16" s="15">
        <f t="shared" si="3"/>
        <v>0</v>
      </c>
      <c r="H16" s="322"/>
      <c r="I16" s="12">
        <f t="shared" si="4"/>
        <v>0</v>
      </c>
      <c r="J16" s="13"/>
    </row>
    <row r="17" spans="1:10">
      <c r="A17" s="314"/>
      <c r="B17" s="315"/>
      <c r="C17" s="315"/>
      <c r="D17" s="315"/>
      <c r="E17" s="315"/>
      <c r="F17" s="19"/>
      <c r="G17" s="15">
        <f t="shared" si="3"/>
        <v>0</v>
      </c>
      <c r="H17" s="322"/>
      <c r="I17" s="12">
        <f t="shared" si="4"/>
        <v>0</v>
      </c>
      <c r="J17" s="13"/>
    </row>
    <row r="18" spans="1:10">
      <c r="A18" s="314"/>
      <c r="B18" s="315"/>
      <c r="C18" s="315"/>
      <c r="D18" s="315"/>
      <c r="E18" s="315"/>
      <c r="F18" s="19"/>
      <c r="G18" s="15">
        <f t="shared" si="3"/>
        <v>0</v>
      </c>
      <c r="H18" s="322"/>
      <c r="I18" s="12">
        <f t="shared" si="4"/>
        <v>0</v>
      </c>
      <c r="J18" s="13"/>
    </row>
    <row r="19" spans="1:10" s="13" customFormat="1">
      <c r="A19" s="314"/>
      <c r="B19" s="315"/>
      <c r="C19" s="315"/>
      <c r="D19" s="315"/>
      <c r="E19" s="315"/>
      <c r="F19" s="19"/>
      <c r="G19" s="15">
        <f t="shared" si="3"/>
        <v>0</v>
      </c>
      <c r="H19" s="322"/>
      <c r="I19" s="12">
        <f t="shared" si="4"/>
        <v>0</v>
      </c>
    </row>
    <row r="20" spans="1:10" s="13" customFormat="1">
      <c r="A20" s="314"/>
      <c r="B20" s="315"/>
      <c r="C20" s="315"/>
      <c r="D20" s="315"/>
      <c r="E20" s="315"/>
      <c r="F20" s="19"/>
      <c r="G20" s="15">
        <f t="shared" si="3"/>
        <v>0</v>
      </c>
      <c r="H20" s="322"/>
      <c r="I20" s="12">
        <f t="shared" si="4"/>
        <v>0</v>
      </c>
    </row>
    <row r="21" spans="1:10" s="13" customFormat="1">
      <c r="A21" s="314"/>
      <c r="B21" s="315"/>
      <c r="C21" s="315"/>
      <c r="D21" s="315"/>
      <c r="E21" s="315"/>
      <c r="F21" s="19"/>
      <c r="G21" s="15">
        <f t="shared" si="3"/>
        <v>0</v>
      </c>
      <c r="H21" s="322"/>
      <c r="I21" s="12">
        <f>IF(AND(A21=2,H21&lt;1),1,)</f>
        <v>0</v>
      </c>
    </row>
    <row r="22" spans="1:10">
      <c r="A22" s="316"/>
      <c r="B22" s="315"/>
      <c r="C22" s="315"/>
      <c r="D22" s="315"/>
      <c r="E22" s="315"/>
      <c r="F22" s="19"/>
      <c r="G22" s="15">
        <f t="shared" si="3"/>
        <v>0</v>
      </c>
      <c r="H22" s="322"/>
      <c r="I22" s="12">
        <f t="shared" ref="I22:I85" si="5">IF(AND(A22=2,H22&lt;1),1,)</f>
        <v>0</v>
      </c>
      <c r="J22" s="13"/>
    </row>
    <row r="23" spans="1:10">
      <c r="A23" s="316"/>
      <c r="B23" s="315"/>
      <c r="C23" s="315"/>
      <c r="D23" s="315"/>
      <c r="E23" s="315"/>
      <c r="F23" s="19"/>
      <c r="G23" s="15">
        <f t="shared" si="3"/>
        <v>0</v>
      </c>
      <c r="H23" s="322"/>
      <c r="I23" s="12">
        <f t="shared" si="5"/>
        <v>0</v>
      </c>
    </row>
    <row r="24" spans="1:10">
      <c r="A24" s="316"/>
      <c r="B24" s="315"/>
      <c r="C24" s="315"/>
      <c r="D24" s="315"/>
      <c r="E24" s="315"/>
      <c r="F24" s="19"/>
      <c r="G24" s="15">
        <f t="shared" si="3"/>
        <v>0</v>
      </c>
      <c r="H24" s="322"/>
      <c r="I24" s="12">
        <f t="shared" si="5"/>
        <v>0</v>
      </c>
      <c r="J24" s="13"/>
    </row>
    <row r="25" spans="1:10">
      <c r="A25" s="316"/>
      <c r="B25" s="315"/>
      <c r="C25" s="315"/>
      <c r="D25" s="315"/>
      <c r="E25" s="315"/>
      <c r="F25" s="19"/>
      <c r="G25" s="15">
        <f t="shared" si="3"/>
        <v>0</v>
      </c>
      <c r="H25" s="322"/>
      <c r="I25" s="12">
        <f t="shared" si="5"/>
        <v>0</v>
      </c>
      <c r="J25" s="13"/>
    </row>
    <row r="26" spans="1:10">
      <c r="A26" s="316"/>
      <c r="B26" s="315"/>
      <c r="C26" s="315"/>
      <c r="D26" s="315"/>
      <c r="E26" s="315"/>
      <c r="F26" s="19"/>
      <c r="G26" s="15">
        <f t="shared" si="3"/>
        <v>0</v>
      </c>
      <c r="H26" s="322"/>
      <c r="I26" s="12">
        <f t="shared" si="5"/>
        <v>0</v>
      </c>
      <c r="J26" s="13"/>
    </row>
    <row r="27" spans="1:10">
      <c r="A27" s="316"/>
      <c r="B27" s="315"/>
      <c r="C27" s="315"/>
      <c r="D27" s="315"/>
      <c r="E27" s="315"/>
      <c r="F27" s="19"/>
      <c r="G27" s="15">
        <f t="shared" si="3"/>
        <v>0</v>
      </c>
      <c r="H27" s="322"/>
      <c r="I27" s="12">
        <f t="shared" si="5"/>
        <v>0</v>
      </c>
      <c r="J27" s="13"/>
    </row>
    <row r="28" spans="1:10">
      <c r="A28" s="316"/>
      <c r="B28" s="315"/>
      <c r="C28" s="315"/>
      <c r="D28" s="315"/>
      <c r="E28" s="315"/>
      <c r="F28" s="19"/>
      <c r="G28" s="15">
        <f t="shared" ref="G28:G85" si="6">IF(OR(A28=2,A28=4),(F28+D28*H28)*-1,)</f>
        <v>0</v>
      </c>
      <c r="H28" s="322"/>
      <c r="I28" s="12">
        <f t="shared" si="5"/>
        <v>0</v>
      </c>
      <c r="J28" s="13"/>
    </row>
    <row r="29" spans="1:10">
      <c r="A29" s="316"/>
      <c r="B29" s="315"/>
      <c r="C29" s="315"/>
      <c r="D29" s="315"/>
      <c r="E29" s="315"/>
      <c r="F29" s="19"/>
      <c r="G29" s="15">
        <f t="shared" si="6"/>
        <v>0</v>
      </c>
      <c r="H29" s="322"/>
      <c r="I29" s="12">
        <f t="shared" si="5"/>
        <v>0</v>
      </c>
      <c r="J29" s="13"/>
    </row>
    <row r="30" spans="1:10">
      <c r="A30" s="316"/>
      <c r="B30" s="315"/>
      <c r="C30" s="315"/>
      <c r="D30" s="315"/>
      <c r="E30" s="315"/>
      <c r="F30" s="19"/>
      <c r="G30" s="15">
        <f t="shared" si="6"/>
        <v>0</v>
      </c>
      <c r="H30" s="322"/>
      <c r="I30" s="12">
        <f t="shared" si="5"/>
        <v>0</v>
      </c>
      <c r="J30" s="13"/>
    </row>
    <row r="31" spans="1:10">
      <c r="A31" s="316"/>
      <c r="B31" s="315"/>
      <c r="C31" s="315"/>
      <c r="D31" s="315"/>
      <c r="E31" s="315"/>
      <c r="F31" s="19"/>
      <c r="G31" s="15">
        <f t="shared" si="6"/>
        <v>0</v>
      </c>
      <c r="H31" s="322"/>
      <c r="I31" s="12">
        <f t="shared" si="5"/>
        <v>0</v>
      </c>
      <c r="J31" s="13"/>
    </row>
    <row r="32" spans="1:10">
      <c r="A32" s="316"/>
      <c r="B32" s="315"/>
      <c r="C32" s="315"/>
      <c r="D32" s="315"/>
      <c r="E32" s="315"/>
      <c r="F32" s="19"/>
      <c r="G32" s="15">
        <f t="shared" si="6"/>
        <v>0</v>
      </c>
      <c r="H32" s="322"/>
      <c r="I32" s="12">
        <f t="shared" si="5"/>
        <v>0</v>
      </c>
    </row>
    <row r="33" spans="1:10">
      <c r="A33" s="316"/>
      <c r="B33" s="315"/>
      <c r="C33" s="315"/>
      <c r="D33" s="315"/>
      <c r="E33" s="315"/>
      <c r="F33" s="19"/>
      <c r="G33" s="15">
        <f t="shared" si="6"/>
        <v>0</v>
      </c>
      <c r="H33" s="322"/>
      <c r="I33" s="12">
        <f t="shared" si="5"/>
        <v>0</v>
      </c>
    </row>
    <row r="34" spans="1:10">
      <c r="A34" s="316"/>
      <c r="B34" s="315"/>
      <c r="C34" s="315"/>
      <c r="D34" s="315"/>
      <c r="E34" s="315"/>
      <c r="F34" s="19"/>
      <c r="G34" s="15">
        <f t="shared" si="6"/>
        <v>0</v>
      </c>
      <c r="H34" s="322"/>
      <c r="I34" s="12">
        <f t="shared" si="5"/>
        <v>0</v>
      </c>
    </row>
    <row r="35" spans="1:10">
      <c r="A35" s="316"/>
      <c r="B35" s="315"/>
      <c r="C35" s="315"/>
      <c r="D35" s="315"/>
      <c r="E35" s="315"/>
      <c r="F35" s="19"/>
      <c r="G35" s="15">
        <f t="shared" si="6"/>
        <v>0</v>
      </c>
      <c r="H35" s="322"/>
      <c r="I35" s="12">
        <f t="shared" si="5"/>
        <v>0</v>
      </c>
    </row>
    <row r="36" spans="1:10">
      <c r="A36" s="316"/>
      <c r="B36" s="315"/>
      <c r="C36" s="315"/>
      <c r="D36" s="315"/>
      <c r="E36" s="315"/>
      <c r="F36" s="19"/>
      <c r="G36" s="15">
        <f t="shared" si="6"/>
        <v>0</v>
      </c>
      <c r="H36" s="322"/>
      <c r="I36" s="12">
        <f t="shared" si="5"/>
        <v>0</v>
      </c>
      <c r="J36" s="13"/>
    </row>
    <row r="37" spans="1:10">
      <c r="A37" s="316"/>
      <c r="B37" s="315"/>
      <c r="C37" s="315"/>
      <c r="D37" s="315"/>
      <c r="E37" s="315"/>
      <c r="F37" s="19"/>
      <c r="G37" s="15">
        <f t="shared" si="6"/>
        <v>0</v>
      </c>
      <c r="H37" s="322"/>
      <c r="I37" s="12">
        <f t="shared" si="5"/>
        <v>0</v>
      </c>
    </row>
    <row r="38" spans="1:10">
      <c r="A38" s="316"/>
      <c r="B38" s="315"/>
      <c r="C38" s="315"/>
      <c r="D38" s="315"/>
      <c r="E38" s="315"/>
      <c r="F38" s="19"/>
      <c r="G38" s="15">
        <f t="shared" si="6"/>
        <v>0</v>
      </c>
      <c r="H38" s="322"/>
      <c r="I38" s="12">
        <f t="shared" si="5"/>
        <v>0</v>
      </c>
    </row>
    <row r="39" spans="1:10">
      <c r="A39" s="316"/>
      <c r="B39" s="315"/>
      <c r="C39" s="315"/>
      <c r="D39" s="315"/>
      <c r="E39" s="315"/>
      <c r="F39" s="19"/>
      <c r="G39" s="15">
        <f t="shared" si="6"/>
        <v>0</v>
      </c>
      <c r="H39" s="322"/>
      <c r="I39" s="12">
        <f t="shared" si="5"/>
        <v>0</v>
      </c>
    </row>
    <row r="40" spans="1:10">
      <c r="A40" s="316"/>
      <c r="B40" s="315"/>
      <c r="C40" s="315"/>
      <c r="D40" s="315"/>
      <c r="E40" s="315"/>
      <c r="F40" s="19"/>
      <c r="G40" s="15">
        <f t="shared" si="6"/>
        <v>0</v>
      </c>
      <c r="H40" s="322"/>
      <c r="I40" s="12">
        <f t="shared" si="5"/>
        <v>0</v>
      </c>
    </row>
    <row r="41" spans="1:10">
      <c r="A41" s="316"/>
      <c r="B41" s="315"/>
      <c r="C41" s="315"/>
      <c r="D41" s="315"/>
      <c r="E41" s="315"/>
      <c r="F41" s="19"/>
      <c r="G41" s="15">
        <f t="shared" si="6"/>
        <v>0</v>
      </c>
      <c r="H41" s="322"/>
      <c r="I41" s="12">
        <f t="shared" si="5"/>
        <v>0</v>
      </c>
    </row>
    <row r="42" spans="1:10">
      <c r="A42" s="316"/>
      <c r="B42" s="315"/>
      <c r="C42" s="315"/>
      <c r="D42" s="315"/>
      <c r="E42" s="315"/>
      <c r="F42" s="19"/>
      <c r="G42" s="15">
        <f t="shared" si="6"/>
        <v>0</v>
      </c>
      <c r="H42" s="322"/>
      <c r="I42" s="12">
        <f t="shared" si="5"/>
        <v>0</v>
      </c>
      <c r="J42" s="13"/>
    </row>
    <row r="43" spans="1:10">
      <c r="A43" s="316"/>
      <c r="B43" s="315"/>
      <c r="C43" s="315"/>
      <c r="D43" s="315"/>
      <c r="E43" s="315"/>
      <c r="F43" s="19"/>
      <c r="G43" s="15">
        <f t="shared" si="6"/>
        <v>0</v>
      </c>
      <c r="H43" s="322"/>
      <c r="I43" s="12">
        <f t="shared" si="5"/>
        <v>0</v>
      </c>
    </row>
    <row r="44" spans="1:10">
      <c r="A44" s="316"/>
      <c r="B44" s="315"/>
      <c r="C44" s="315"/>
      <c r="D44" s="315"/>
      <c r="E44" s="315"/>
      <c r="F44" s="19"/>
      <c r="G44" s="15">
        <f t="shared" si="6"/>
        <v>0</v>
      </c>
      <c r="H44" s="322"/>
      <c r="I44" s="12">
        <f t="shared" si="5"/>
        <v>0</v>
      </c>
    </row>
    <row r="45" spans="1:10">
      <c r="A45" s="316"/>
      <c r="B45" s="315"/>
      <c r="C45" s="317"/>
      <c r="D45" s="315"/>
      <c r="E45" s="315"/>
      <c r="F45" s="19"/>
      <c r="G45" s="15">
        <f t="shared" si="6"/>
        <v>0</v>
      </c>
      <c r="H45" s="322"/>
      <c r="I45" s="12">
        <f t="shared" si="5"/>
        <v>0</v>
      </c>
    </row>
    <row r="46" spans="1:10">
      <c r="A46" s="316"/>
      <c r="B46" s="315"/>
      <c r="C46" s="317"/>
      <c r="D46" s="315"/>
      <c r="E46" s="315"/>
      <c r="F46" s="19"/>
      <c r="G46" s="15">
        <f t="shared" si="6"/>
        <v>0</v>
      </c>
      <c r="H46" s="322"/>
      <c r="I46" s="12">
        <f t="shared" si="5"/>
        <v>0</v>
      </c>
    </row>
    <row r="47" spans="1:10">
      <c r="A47" s="316"/>
      <c r="B47" s="315"/>
      <c r="C47" s="317"/>
      <c r="D47" s="315"/>
      <c r="E47" s="315"/>
      <c r="F47" s="19"/>
      <c r="G47" s="15">
        <f t="shared" si="6"/>
        <v>0</v>
      </c>
      <c r="H47" s="322"/>
      <c r="I47" s="12">
        <f t="shared" si="5"/>
        <v>0</v>
      </c>
      <c r="J47" s="13"/>
    </row>
    <row r="48" spans="1:10">
      <c r="A48" s="316"/>
      <c r="B48" s="315"/>
      <c r="C48" s="317"/>
      <c r="D48" s="315"/>
      <c r="E48" s="315"/>
      <c r="F48" s="19"/>
      <c r="G48" s="15">
        <f t="shared" si="6"/>
        <v>0</v>
      </c>
      <c r="H48" s="322"/>
      <c r="I48" s="12">
        <f t="shared" si="5"/>
        <v>0</v>
      </c>
    </row>
    <row r="49" spans="1:10">
      <c r="A49" s="316"/>
      <c r="B49" s="315"/>
      <c r="C49" s="317"/>
      <c r="D49" s="315"/>
      <c r="E49" s="315"/>
      <c r="F49" s="19"/>
      <c r="G49" s="15">
        <f t="shared" si="6"/>
        <v>0</v>
      </c>
      <c r="H49" s="322"/>
      <c r="I49" s="12">
        <f t="shared" si="5"/>
        <v>0</v>
      </c>
    </row>
    <row r="50" spans="1:10">
      <c r="A50" s="316"/>
      <c r="B50" s="315"/>
      <c r="C50" s="317"/>
      <c r="D50" s="315"/>
      <c r="E50" s="315"/>
      <c r="F50" s="19"/>
      <c r="G50" s="15">
        <f t="shared" si="6"/>
        <v>0</v>
      </c>
      <c r="H50" s="322"/>
      <c r="I50" s="12">
        <f t="shared" si="5"/>
        <v>0</v>
      </c>
      <c r="J50" s="13"/>
    </row>
    <row r="51" spans="1:10">
      <c r="A51" s="316"/>
      <c r="B51" s="315"/>
      <c r="C51" s="317"/>
      <c r="D51" s="315"/>
      <c r="E51" s="315"/>
      <c r="F51" s="19"/>
      <c r="G51" s="15">
        <f t="shared" si="6"/>
        <v>0</v>
      </c>
      <c r="H51" s="322"/>
      <c r="I51" s="12">
        <f t="shared" si="5"/>
        <v>0</v>
      </c>
    </row>
    <row r="52" spans="1:10">
      <c r="A52" s="316"/>
      <c r="B52" s="315"/>
      <c r="C52" s="317"/>
      <c r="D52" s="315"/>
      <c r="E52" s="315"/>
      <c r="F52" s="19"/>
      <c r="G52" s="15">
        <f t="shared" si="6"/>
        <v>0</v>
      </c>
      <c r="H52" s="322"/>
      <c r="I52" s="12">
        <f t="shared" si="5"/>
        <v>0</v>
      </c>
    </row>
    <row r="53" spans="1:10">
      <c r="A53" s="316"/>
      <c r="B53" s="315"/>
      <c r="C53" s="317"/>
      <c r="D53" s="315"/>
      <c r="E53" s="315"/>
      <c r="F53" s="19"/>
      <c r="G53" s="15">
        <f t="shared" si="6"/>
        <v>0</v>
      </c>
      <c r="H53" s="322"/>
      <c r="I53" s="12">
        <f t="shared" si="5"/>
        <v>0</v>
      </c>
      <c r="J53" s="13"/>
    </row>
    <row r="54" spans="1:10">
      <c r="A54" s="316"/>
      <c r="B54" s="315"/>
      <c r="C54" s="317"/>
      <c r="D54" s="315"/>
      <c r="E54" s="315"/>
      <c r="F54" s="19"/>
      <c r="G54" s="15">
        <f t="shared" si="6"/>
        <v>0</v>
      </c>
      <c r="H54" s="322"/>
      <c r="I54" s="12">
        <f t="shared" si="5"/>
        <v>0</v>
      </c>
    </row>
    <row r="55" spans="1:10">
      <c r="A55" s="316"/>
      <c r="B55" s="315"/>
      <c r="C55" s="317"/>
      <c r="D55" s="315"/>
      <c r="E55" s="315"/>
      <c r="F55" s="19"/>
      <c r="G55" s="15">
        <f t="shared" si="6"/>
        <v>0</v>
      </c>
      <c r="H55" s="322"/>
      <c r="I55" s="12">
        <f t="shared" si="5"/>
        <v>0</v>
      </c>
    </row>
    <row r="56" spans="1:10">
      <c r="A56" s="316"/>
      <c r="B56" s="315"/>
      <c r="C56" s="317"/>
      <c r="D56" s="315"/>
      <c r="E56" s="315"/>
      <c r="F56" s="19"/>
      <c r="G56" s="15">
        <f t="shared" si="6"/>
        <v>0</v>
      </c>
      <c r="H56" s="322"/>
      <c r="I56" s="12">
        <f t="shared" si="5"/>
        <v>0</v>
      </c>
      <c r="J56" s="13"/>
    </row>
    <row r="57" spans="1:10">
      <c r="A57" s="316"/>
      <c r="B57" s="315"/>
      <c r="C57" s="317"/>
      <c r="D57" s="315"/>
      <c r="E57" s="315"/>
      <c r="F57" s="19"/>
      <c r="G57" s="15">
        <f t="shared" si="6"/>
        <v>0</v>
      </c>
      <c r="H57" s="322"/>
      <c r="I57" s="12">
        <f t="shared" si="5"/>
        <v>0</v>
      </c>
    </row>
    <row r="58" spans="1:10">
      <c r="A58" s="316"/>
      <c r="B58" s="315"/>
      <c r="C58" s="317"/>
      <c r="D58" s="315"/>
      <c r="E58" s="315"/>
      <c r="F58" s="19"/>
      <c r="G58" s="15">
        <f t="shared" si="6"/>
        <v>0</v>
      </c>
      <c r="H58" s="322"/>
      <c r="I58" s="12">
        <f t="shared" si="5"/>
        <v>0</v>
      </c>
      <c r="J58" s="13"/>
    </row>
    <row r="59" spans="1:10">
      <c r="A59" s="316"/>
      <c r="B59" s="315"/>
      <c r="C59" s="317"/>
      <c r="D59" s="315"/>
      <c r="E59" s="315"/>
      <c r="F59" s="19"/>
      <c r="G59" s="15">
        <f t="shared" si="6"/>
        <v>0</v>
      </c>
      <c r="H59" s="322"/>
      <c r="I59" s="12">
        <f t="shared" si="5"/>
        <v>0</v>
      </c>
    </row>
    <row r="60" spans="1:10">
      <c r="A60" s="316"/>
      <c r="B60" s="315"/>
      <c r="C60" s="317"/>
      <c r="D60" s="315"/>
      <c r="E60" s="315"/>
      <c r="F60" s="19"/>
      <c r="G60" s="15">
        <f t="shared" si="6"/>
        <v>0</v>
      </c>
      <c r="H60" s="322"/>
      <c r="I60" s="12">
        <f t="shared" si="5"/>
        <v>0</v>
      </c>
    </row>
    <row r="61" spans="1:10">
      <c r="A61" s="316"/>
      <c r="B61" s="315"/>
      <c r="C61" s="317"/>
      <c r="D61" s="315"/>
      <c r="E61" s="315"/>
      <c r="F61" s="19"/>
      <c r="G61" s="15">
        <f t="shared" si="6"/>
        <v>0</v>
      </c>
      <c r="H61" s="322"/>
      <c r="I61" s="12">
        <f t="shared" si="5"/>
        <v>0</v>
      </c>
      <c r="J61" s="13"/>
    </row>
    <row r="62" spans="1:10">
      <c r="A62" s="316"/>
      <c r="B62" s="315"/>
      <c r="C62" s="317"/>
      <c r="D62" s="315"/>
      <c r="E62" s="315"/>
      <c r="F62" s="19"/>
      <c r="G62" s="15">
        <f t="shared" si="6"/>
        <v>0</v>
      </c>
      <c r="H62" s="322"/>
      <c r="I62" s="12">
        <f t="shared" si="5"/>
        <v>0</v>
      </c>
      <c r="J62" s="1">
        <f>D59+483</f>
        <v>483</v>
      </c>
    </row>
    <row r="63" spans="1:10">
      <c r="A63" s="316"/>
      <c r="B63" s="315"/>
      <c r="C63" s="317"/>
      <c r="D63" s="315"/>
      <c r="E63" s="315"/>
      <c r="F63" s="19"/>
      <c r="G63" s="15">
        <f t="shared" si="6"/>
        <v>0</v>
      </c>
      <c r="H63" s="322"/>
      <c r="I63" s="12">
        <f t="shared" si="5"/>
        <v>0</v>
      </c>
      <c r="J63" s="13"/>
    </row>
    <row r="64" spans="1:10" s="13" customFormat="1">
      <c r="A64" s="316"/>
      <c r="B64" s="315"/>
      <c r="C64" s="317"/>
      <c r="D64" s="315"/>
      <c r="E64" s="315"/>
      <c r="F64" s="19"/>
      <c r="G64" s="15">
        <f t="shared" si="6"/>
        <v>0</v>
      </c>
      <c r="H64" s="322"/>
      <c r="I64" s="12">
        <f t="shared" si="5"/>
        <v>0</v>
      </c>
      <c r="J64" s="61"/>
    </row>
    <row r="65" spans="1:10">
      <c r="A65" s="316"/>
      <c r="B65" s="315"/>
      <c r="C65" s="317"/>
      <c r="D65" s="315"/>
      <c r="E65" s="315"/>
      <c r="F65" s="19"/>
      <c r="G65" s="15">
        <f t="shared" si="6"/>
        <v>0</v>
      </c>
      <c r="H65" s="322"/>
      <c r="I65" s="12">
        <f t="shared" si="5"/>
        <v>0</v>
      </c>
    </row>
    <row r="66" spans="1:10">
      <c r="A66" s="316"/>
      <c r="B66" s="315"/>
      <c r="C66" s="317"/>
      <c r="D66" s="315"/>
      <c r="E66" s="315"/>
      <c r="F66" s="19"/>
      <c r="G66" s="15">
        <f t="shared" si="6"/>
        <v>0</v>
      </c>
      <c r="H66" s="322"/>
      <c r="I66" s="12">
        <f t="shared" si="5"/>
        <v>0</v>
      </c>
      <c r="J66" s="13"/>
    </row>
    <row r="67" spans="1:10">
      <c r="A67" s="316"/>
      <c r="B67" s="315"/>
      <c r="C67" s="317"/>
      <c r="D67" s="315"/>
      <c r="E67" s="315"/>
      <c r="F67" s="19"/>
      <c r="G67" s="15">
        <f t="shared" si="6"/>
        <v>0</v>
      </c>
      <c r="H67" s="322"/>
      <c r="I67" s="12">
        <f t="shared" si="5"/>
        <v>0</v>
      </c>
    </row>
    <row r="68" spans="1:10">
      <c r="A68" s="316"/>
      <c r="B68" s="315"/>
      <c r="C68" s="317"/>
      <c r="D68" s="315"/>
      <c r="E68" s="315"/>
      <c r="F68" s="19"/>
      <c r="G68" s="15">
        <f t="shared" si="6"/>
        <v>0</v>
      </c>
      <c r="H68" s="322"/>
      <c r="I68" s="12">
        <f t="shared" si="5"/>
        <v>0</v>
      </c>
      <c r="J68" s="13"/>
    </row>
    <row r="69" spans="1:10">
      <c r="A69" s="316"/>
      <c r="B69" s="315"/>
      <c r="C69" s="317"/>
      <c r="D69" s="315"/>
      <c r="E69" s="315"/>
      <c r="F69" s="19"/>
      <c r="G69" s="15">
        <f t="shared" si="6"/>
        <v>0</v>
      </c>
      <c r="H69" s="322"/>
      <c r="I69" s="12">
        <f t="shared" si="5"/>
        <v>0</v>
      </c>
    </row>
    <row r="70" spans="1:10">
      <c r="A70" s="316"/>
      <c r="B70" s="315"/>
      <c r="C70" s="317"/>
      <c r="D70" s="315"/>
      <c r="E70" s="315"/>
      <c r="F70" s="19"/>
      <c r="G70" s="15">
        <f t="shared" si="6"/>
        <v>0</v>
      </c>
      <c r="H70" s="322"/>
      <c r="I70" s="12">
        <f t="shared" si="5"/>
        <v>0</v>
      </c>
    </row>
    <row r="71" spans="1:10">
      <c r="A71" s="316"/>
      <c r="B71" s="315"/>
      <c r="C71" s="317"/>
      <c r="D71" s="315"/>
      <c r="E71" s="315"/>
      <c r="F71" s="19"/>
      <c r="G71" s="15">
        <f t="shared" si="6"/>
        <v>0</v>
      </c>
      <c r="H71" s="322"/>
      <c r="I71" s="12">
        <f t="shared" si="5"/>
        <v>0</v>
      </c>
    </row>
    <row r="72" spans="1:10">
      <c r="A72" s="316"/>
      <c r="B72" s="315"/>
      <c r="C72" s="317"/>
      <c r="D72" s="315"/>
      <c r="E72" s="315"/>
      <c r="F72" s="19"/>
      <c r="G72" s="15">
        <f t="shared" si="6"/>
        <v>0</v>
      </c>
      <c r="H72" s="322"/>
      <c r="I72" s="12">
        <f t="shared" si="5"/>
        <v>0</v>
      </c>
      <c r="J72" s="13"/>
    </row>
    <row r="73" spans="1:10">
      <c r="A73" s="316"/>
      <c r="B73" s="315"/>
      <c r="C73" s="317"/>
      <c r="D73" s="315"/>
      <c r="E73" s="315"/>
      <c r="F73" s="19"/>
      <c r="G73" s="15">
        <f t="shared" si="6"/>
        <v>0</v>
      </c>
      <c r="H73" s="322"/>
      <c r="I73" s="12">
        <f t="shared" si="5"/>
        <v>0</v>
      </c>
    </row>
    <row r="74" spans="1:10">
      <c r="A74" s="316"/>
      <c r="B74" s="315"/>
      <c r="C74" s="317"/>
      <c r="D74" s="315"/>
      <c r="E74" s="315"/>
      <c r="F74" s="19"/>
      <c r="G74" s="15">
        <f t="shared" si="6"/>
        <v>0</v>
      </c>
      <c r="H74" s="322"/>
      <c r="I74" s="12">
        <f t="shared" si="5"/>
        <v>0</v>
      </c>
    </row>
    <row r="75" spans="1:10">
      <c r="A75" s="316"/>
      <c r="B75" s="315"/>
      <c r="C75" s="317"/>
      <c r="D75" s="315"/>
      <c r="E75" s="315"/>
      <c r="F75" s="19"/>
      <c r="G75" s="15">
        <f t="shared" si="6"/>
        <v>0</v>
      </c>
      <c r="H75" s="322"/>
      <c r="I75" s="12">
        <f t="shared" si="5"/>
        <v>0</v>
      </c>
      <c r="J75" s="13"/>
    </row>
    <row r="76" spans="1:10" ht="16.5" customHeight="1">
      <c r="A76" s="316"/>
      <c r="B76" s="315"/>
      <c r="C76" s="317"/>
      <c r="D76" s="315"/>
      <c r="E76" s="315"/>
      <c r="F76" s="19">
        <f t="shared" ref="F76:F95" si="7">IF(OR(A76=1,A76=3),(E76*D76)+((E76*D76)*0.0048588),IF(OR(A76=2, A76=4),((E76*D76)-((E76*D76)*0.01029))*-1,))</f>
        <v>0</v>
      </c>
      <c r="G76" s="15">
        <f t="shared" si="6"/>
        <v>0</v>
      </c>
      <c r="H76" s="322"/>
      <c r="I76" s="12">
        <f t="shared" si="5"/>
        <v>0</v>
      </c>
      <c r="J76" s="13"/>
    </row>
    <row r="77" spans="1:10">
      <c r="A77" s="316"/>
      <c r="B77" s="315"/>
      <c r="C77" s="317"/>
      <c r="D77" s="315"/>
      <c r="E77" s="315"/>
      <c r="F77" s="19">
        <f t="shared" si="7"/>
        <v>0</v>
      </c>
      <c r="G77" s="15">
        <f t="shared" si="6"/>
        <v>0</v>
      </c>
      <c r="H77" s="322"/>
      <c r="I77" s="12">
        <f t="shared" si="5"/>
        <v>0</v>
      </c>
    </row>
    <row r="78" spans="1:10">
      <c r="A78" s="316"/>
      <c r="B78" s="315"/>
      <c r="C78" s="317"/>
      <c r="D78" s="315"/>
      <c r="E78" s="315"/>
      <c r="F78" s="19">
        <f t="shared" si="7"/>
        <v>0</v>
      </c>
      <c r="G78" s="15">
        <f t="shared" si="6"/>
        <v>0</v>
      </c>
      <c r="H78" s="322"/>
      <c r="I78" s="12">
        <f t="shared" si="5"/>
        <v>0</v>
      </c>
    </row>
    <row r="79" spans="1:10">
      <c r="A79" s="316"/>
      <c r="B79" s="315"/>
      <c r="C79" s="317"/>
      <c r="D79" s="315"/>
      <c r="E79" s="315"/>
      <c r="F79" s="19">
        <f t="shared" si="7"/>
        <v>0</v>
      </c>
      <c r="G79" s="15">
        <f t="shared" si="6"/>
        <v>0</v>
      </c>
      <c r="H79" s="322"/>
      <c r="I79" s="12">
        <f t="shared" si="5"/>
        <v>0</v>
      </c>
    </row>
    <row r="80" spans="1:10">
      <c r="A80" s="316"/>
      <c r="B80" s="315"/>
      <c r="C80" s="317"/>
      <c r="D80" s="315"/>
      <c r="E80" s="315"/>
      <c r="F80" s="19">
        <f t="shared" si="7"/>
        <v>0</v>
      </c>
      <c r="G80" s="15">
        <f t="shared" si="6"/>
        <v>0</v>
      </c>
      <c r="H80" s="322"/>
      <c r="I80" s="12">
        <f t="shared" si="5"/>
        <v>0</v>
      </c>
    </row>
    <row r="81" spans="1:10">
      <c r="A81" s="316"/>
      <c r="B81" s="315"/>
      <c r="C81" s="317"/>
      <c r="D81" s="315"/>
      <c r="E81" s="315"/>
      <c r="F81" s="19">
        <f t="shared" si="7"/>
        <v>0</v>
      </c>
      <c r="G81" s="15">
        <f t="shared" si="6"/>
        <v>0</v>
      </c>
      <c r="H81" s="322"/>
      <c r="I81" s="12">
        <f t="shared" si="5"/>
        <v>0</v>
      </c>
      <c r="J81" s="13"/>
    </row>
    <row r="82" spans="1:10">
      <c r="A82" s="316"/>
      <c r="B82" s="315"/>
      <c r="C82" s="317"/>
      <c r="D82" s="315"/>
      <c r="E82" s="315"/>
      <c r="F82" s="19">
        <f t="shared" si="7"/>
        <v>0</v>
      </c>
      <c r="G82" s="15">
        <f t="shared" si="6"/>
        <v>0</v>
      </c>
      <c r="H82" s="322"/>
      <c r="I82" s="12">
        <f t="shared" si="5"/>
        <v>0</v>
      </c>
      <c r="J82" s="13"/>
    </row>
    <row r="83" spans="1:10">
      <c r="A83" s="316"/>
      <c r="B83" s="315"/>
      <c r="C83" s="317"/>
      <c r="D83" s="315"/>
      <c r="E83" s="315"/>
      <c r="F83" s="19">
        <f t="shared" si="7"/>
        <v>0</v>
      </c>
      <c r="G83" s="15">
        <f t="shared" si="6"/>
        <v>0</v>
      </c>
      <c r="H83" s="322"/>
      <c r="I83" s="12">
        <f t="shared" si="5"/>
        <v>0</v>
      </c>
    </row>
    <row r="84" spans="1:10">
      <c r="A84" s="316"/>
      <c r="B84" s="315"/>
      <c r="C84" s="317"/>
      <c r="D84" s="315"/>
      <c r="E84" s="315"/>
      <c r="F84" s="19">
        <f t="shared" si="7"/>
        <v>0</v>
      </c>
      <c r="G84" s="15">
        <f t="shared" si="6"/>
        <v>0</v>
      </c>
      <c r="H84" s="322"/>
      <c r="I84" s="12">
        <f t="shared" si="5"/>
        <v>0</v>
      </c>
      <c r="J84" s="13"/>
    </row>
    <row r="85" spans="1:10">
      <c r="A85" s="316"/>
      <c r="B85" s="315"/>
      <c r="C85" s="317"/>
      <c r="D85" s="315"/>
      <c r="E85" s="315"/>
      <c r="F85" s="19">
        <f t="shared" si="7"/>
        <v>0</v>
      </c>
      <c r="G85" s="15">
        <f t="shared" si="6"/>
        <v>0</v>
      </c>
      <c r="H85" s="322"/>
      <c r="I85" s="12">
        <f t="shared" si="5"/>
        <v>0</v>
      </c>
    </row>
    <row r="86" spans="1:10">
      <c r="A86" s="316"/>
      <c r="B86" s="315"/>
      <c r="C86" s="317"/>
      <c r="D86" s="315"/>
      <c r="E86" s="315"/>
      <c r="F86" s="19">
        <f t="shared" si="7"/>
        <v>0</v>
      </c>
      <c r="G86" s="15">
        <f t="shared" ref="G86:G149" si="8">IF(OR(A86=2,A86=4),(F86+D86*H86)*-1,)</f>
        <v>0</v>
      </c>
      <c r="H86" s="322"/>
      <c r="I86" s="12">
        <f t="shared" ref="I86:I149" si="9">IF(AND(A86=2,H86&lt;1),1,)</f>
        <v>0</v>
      </c>
    </row>
    <row r="87" spans="1:10">
      <c r="A87" s="316"/>
      <c r="B87" s="315"/>
      <c r="C87" s="317"/>
      <c r="D87" s="315"/>
      <c r="E87" s="315"/>
      <c r="F87" s="19">
        <f t="shared" si="7"/>
        <v>0</v>
      </c>
      <c r="G87" s="15">
        <f t="shared" si="8"/>
        <v>0</v>
      </c>
      <c r="H87" s="322"/>
      <c r="I87" s="12">
        <f t="shared" si="9"/>
        <v>0</v>
      </c>
    </row>
    <row r="88" spans="1:10">
      <c r="A88" s="316"/>
      <c r="B88" s="315"/>
      <c r="C88" s="317"/>
      <c r="D88" s="315"/>
      <c r="E88" s="315"/>
      <c r="F88" s="19">
        <f t="shared" si="7"/>
        <v>0</v>
      </c>
      <c r="G88" s="15">
        <f t="shared" si="8"/>
        <v>0</v>
      </c>
      <c r="H88" s="322"/>
      <c r="I88" s="12">
        <f t="shared" si="9"/>
        <v>0</v>
      </c>
      <c r="J88" s="13"/>
    </row>
    <row r="89" spans="1:10">
      <c r="A89" s="316"/>
      <c r="B89" s="315"/>
      <c r="C89" s="317"/>
      <c r="D89" s="315"/>
      <c r="E89" s="315"/>
      <c r="F89" s="19">
        <f t="shared" si="7"/>
        <v>0</v>
      </c>
      <c r="G89" s="15">
        <f t="shared" si="8"/>
        <v>0</v>
      </c>
      <c r="H89" s="322"/>
      <c r="I89" s="12">
        <f t="shared" si="9"/>
        <v>0</v>
      </c>
      <c r="J89" s="13"/>
    </row>
    <row r="90" spans="1:10">
      <c r="A90" s="316"/>
      <c r="B90" s="315"/>
      <c r="C90" s="317"/>
      <c r="D90" s="315"/>
      <c r="E90" s="315"/>
      <c r="F90" s="19">
        <f t="shared" si="7"/>
        <v>0</v>
      </c>
      <c r="G90" s="15">
        <f t="shared" si="8"/>
        <v>0</v>
      </c>
      <c r="H90" s="322"/>
      <c r="I90" s="12">
        <f t="shared" si="9"/>
        <v>0</v>
      </c>
      <c r="J90" s="13"/>
    </row>
    <row r="91" spans="1:10">
      <c r="A91" s="316"/>
      <c r="B91" s="315"/>
      <c r="C91" s="317"/>
      <c r="D91" s="315"/>
      <c r="E91" s="315"/>
      <c r="F91" s="19">
        <f t="shared" si="7"/>
        <v>0</v>
      </c>
      <c r="G91" s="15">
        <f t="shared" si="8"/>
        <v>0</v>
      </c>
      <c r="H91" s="322"/>
      <c r="I91" s="12">
        <f t="shared" si="9"/>
        <v>0</v>
      </c>
      <c r="J91" s="13"/>
    </row>
    <row r="92" spans="1:10">
      <c r="A92" s="316"/>
      <c r="B92" s="315"/>
      <c r="C92" s="317"/>
      <c r="D92" s="315"/>
      <c r="E92" s="315"/>
      <c r="F92" s="19">
        <f t="shared" si="7"/>
        <v>0</v>
      </c>
      <c r="G92" s="15">
        <f t="shared" si="8"/>
        <v>0</v>
      </c>
      <c r="H92" s="322"/>
      <c r="I92" s="12">
        <f t="shared" si="9"/>
        <v>0</v>
      </c>
    </row>
    <row r="93" spans="1:10">
      <c r="A93" s="316"/>
      <c r="B93" s="315"/>
      <c r="C93" s="317"/>
      <c r="D93" s="315"/>
      <c r="E93" s="315"/>
      <c r="F93" s="19">
        <f t="shared" si="7"/>
        <v>0</v>
      </c>
      <c r="G93" s="15">
        <f t="shared" si="8"/>
        <v>0</v>
      </c>
      <c r="H93" s="322"/>
      <c r="I93" s="12">
        <f t="shared" si="9"/>
        <v>0</v>
      </c>
    </row>
    <row r="94" spans="1:10">
      <c r="A94" s="316"/>
      <c r="B94" s="315"/>
      <c r="C94" s="317"/>
      <c r="D94" s="315"/>
      <c r="E94" s="315"/>
      <c r="F94" s="19">
        <f t="shared" si="7"/>
        <v>0</v>
      </c>
      <c r="G94" s="15">
        <f t="shared" si="8"/>
        <v>0</v>
      </c>
      <c r="H94" s="322"/>
      <c r="I94" s="12">
        <f t="shared" si="9"/>
        <v>0</v>
      </c>
      <c r="J94" s="13"/>
    </row>
    <row r="95" spans="1:10">
      <c r="A95" s="316"/>
      <c r="B95" s="315"/>
      <c r="C95" s="317"/>
      <c r="D95" s="315"/>
      <c r="E95" s="315"/>
      <c r="F95" s="19">
        <f t="shared" si="7"/>
        <v>0</v>
      </c>
      <c r="G95" s="15">
        <f t="shared" si="8"/>
        <v>0</v>
      </c>
      <c r="H95" s="322"/>
      <c r="I95" s="12">
        <f t="shared" si="9"/>
        <v>0</v>
      </c>
    </row>
    <row r="96" spans="1:10">
      <c r="A96" s="316"/>
      <c r="B96" s="315"/>
      <c r="C96" s="317"/>
      <c r="D96" s="315"/>
      <c r="E96" s="315"/>
      <c r="F96" s="19">
        <f t="shared" ref="F96:F129" si="10">IF(OR(A96=1,A96=3),(E96*D96)+((E96*D96)*0.0048588),IF(OR(A96=2, A96=4),((E96*D96)-((E96*D96)*0.01029))*-1,))</f>
        <v>0</v>
      </c>
      <c r="G96" s="15">
        <f t="shared" si="8"/>
        <v>0</v>
      </c>
      <c r="H96" s="322"/>
      <c r="I96" s="12">
        <f t="shared" si="9"/>
        <v>0</v>
      </c>
      <c r="J96" s="13"/>
    </row>
    <row r="97" spans="1:10">
      <c r="A97" s="316"/>
      <c r="B97" s="315"/>
      <c r="C97" s="317"/>
      <c r="D97" s="315"/>
      <c r="E97" s="315"/>
      <c r="F97" s="19">
        <f t="shared" si="10"/>
        <v>0</v>
      </c>
      <c r="G97" s="15">
        <f t="shared" si="8"/>
        <v>0</v>
      </c>
      <c r="H97" s="322"/>
      <c r="I97" s="12">
        <f t="shared" si="9"/>
        <v>0</v>
      </c>
      <c r="J97" s="13"/>
    </row>
    <row r="98" spans="1:10">
      <c r="A98" s="316"/>
      <c r="B98" s="315"/>
      <c r="C98" s="317"/>
      <c r="D98" s="315"/>
      <c r="E98" s="315"/>
      <c r="F98" s="19">
        <f t="shared" si="10"/>
        <v>0</v>
      </c>
      <c r="G98" s="15">
        <f t="shared" si="8"/>
        <v>0</v>
      </c>
      <c r="H98" s="322"/>
      <c r="I98" s="12">
        <f t="shared" si="9"/>
        <v>0</v>
      </c>
      <c r="J98" s="13"/>
    </row>
    <row r="99" spans="1:10">
      <c r="A99" s="316"/>
      <c r="B99" s="315"/>
      <c r="C99" s="317"/>
      <c r="D99" s="315"/>
      <c r="E99" s="315"/>
      <c r="F99" s="19">
        <f t="shared" si="10"/>
        <v>0</v>
      </c>
      <c r="G99" s="15">
        <f t="shared" si="8"/>
        <v>0</v>
      </c>
      <c r="H99" s="322"/>
      <c r="I99" s="12">
        <f t="shared" si="9"/>
        <v>0</v>
      </c>
      <c r="J99" s="13"/>
    </row>
    <row r="100" spans="1:10">
      <c r="A100" s="316"/>
      <c r="B100" s="315"/>
      <c r="C100" s="317"/>
      <c r="D100" s="315"/>
      <c r="E100" s="315"/>
      <c r="F100" s="19">
        <f t="shared" si="10"/>
        <v>0</v>
      </c>
      <c r="G100" s="15">
        <f t="shared" si="8"/>
        <v>0</v>
      </c>
      <c r="H100" s="322"/>
      <c r="I100" s="12">
        <f t="shared" si="9"/>
        <v>0</v>
      </c>
    </row>
    <row r="101" spans="1:10">
      <c r="A101" s="316"/>
      <c r="B101" s="315"/>
      <c r="C101" s="317"/>
      <c r="D101" s="315"/>
      <c r="E101" s="315"/>
      <c r="F101" s="19">
        <f t="shared" si="10"/>
        <v>0</v>
      </c>
      <c r="G101" s="15">
        <f t="shared" si="8"/>
        <v>0</v>
      </c>
      <c r="H101" s="322"/>
      <c r="I101" s="12">
        <f t="shared" si="9"/>
        <v>0</v>
      </c>
    </row>
    <row r="102" spans="1:10">
      <c r="A102" s="316"/>
      <c r="B102" s="315"/>
      <c r="C102" s="317"/>
      <c r="D102" s="315"/>
      <c r="E102" s="315"/>
      <c r="F102" s="19">
        <f t="shared" si="10"/>
        <v>0</v>
      </c>
      <c r="G102" s="15">
        <f t="shared" si="8"/>
        <v>0</v>
      </c>
      <c r="H102" s="322"/>
      <c r="I102" s="12">
        <f t="shared" si="9"/>
        <v>0</v>
      </c>
    </row>
    <row r="103" spans="1:10">
      <c r="A103" s="316"/>
      <c r="B103" s="315"/>
      <c r="C103" s="317"/>
      <c r="D103" s="315"/>
      <c r="E103" s="315"/>
      <c r="F103" s="19">
        <f t="shared" si="10"/>
        <v>0</v>
      </c>
      <c r="G103" s="15">
        <f t="shared" si="8"/>
        <v>0</v>
      </c>
      <c r="H103" s="322"/>
      <c r="I103" s="12">
        <f t="shared" si="9"/>
        <v>0</v>
      </c>
    </row>
    <row r="104" spans="1:10">
      <c r="A104" s="316"/>
      <c r="B104" s="315"/>
      <c r="C104" s="317"/>
      <c r="D104" s="315"/>
      <c r="E104" s="315"/>
      <c r="F104" s="19">
        <f t="shared" si="10"/>
        <v>0</v>
      </c>
      <c r="G104" s="15">
        <f t="shared" si="8"/>
        <v>0</v>
      </c>
      <c r="H104" s="322"/>
      <c r="I104" s="12">
        <f t="shared" si="9"/>
        <v>0</v>
      </c>
    </row>
    <row r="105" spans="1:10">
      <c r="A105" s="316"/>
      <c r="B105" s="315"/>
      <c r="C105" s="317"/>
      <c r="D105" s="315"/>
      <c r="E105" s="315"/>
      <c r="F105" s="19">
        <f t="shared" si="10"/>
        <v>0</v>
      </c>
      <c r="G105" s="15">
        <f t="shared" si="8"/>
        <v>0</v>
      </c>
      <c r="H105" s="322"/>
      <c r="I105" s="12">
        <f t="shared" si="9"/>
        <v>0</v>
      </c>
    </row>
    <row r="106" spans="1:10">
      <c r="A106" s="316"/>
      <c r="B106" s="315"/>
      <c r="C106" s="317"/>
      <c r="D106" s="315"/>
      <c r="E106" s="315"/>
      <c r="F106" s="19">
        <f t="shared" si="10"/>
        <v>0</v>
      </c>
      <c r="G106" s="15">
        <f t="shared" si="8"/>
        <v>0</v>
      </c>
      <c r="H106" s="322"/>
      <c r="I106" s="12">
        <f t="shared" si="9"/>
        <v>0</v>
      </c>
    </row>
    <row r="107" spans="1:10">
      <c r="A107" s="316"/>
      <c r="B107" s="315"/>
      <c r="C107" s="317"/>
      <c r="D107" s="315"/>
      <c r="E107" s="315"/>
      <c r="F107" s="19">
        <f t="shared" si="10"/>
        <v>0</v>
      </c>
      <c r="G107" s="15">
        <f t="shared" si="8"/>
        <v>0</v>
      </c>
      <c r="H107" s="322"/>
      <c r="I107" s="12">
        <f t="shared" si="9"/>
        <v>0</v>
      </c>
      <c r="J107" s="13"/>
    </row>
    <row r="108" spans="1:10">
      <c r="A108" s="316"/>
      <c r="B108" s="315"/>
      <c r="C108" s="317"/>
      <c r="D108" s="315"/>
      <c r="E108" s="315"/>
      <c r="F108" s="19">
        <f t="shared" si="10"/>
        <v>0</v>
      </c>
      <c r="G108" s="15">
        <f t="shared" si="8"/>
        <v>0</v>
      </c>
      <c r="H108" s="322"/>
      <c r="I108" s="12">
        <f t="shared" si="9"/>
        <v>0</v>
      </c>
    </row>
    <row r="109" spans="1:10">
      <c r="A109" s="316"/>
      <c r="B109" s="315"/>
      <c r="C109" s="317"/>
      <c r="D109" s="315"/>
      <c r="E109" s="315"/>
      <c r="F109" s="19">
        <f t="shared" si="10"/>
        <v>0</v>
      </c>
      <c r="G109" s="15">
        <f t="shared" si="8"/>
        <v>0</v>
      </c>
      <c r="H109" s="322"/>
      <c r="I109" s="12">
        <f t="shared" si="9"/>
        <v>0</v>
      </c>
      <c r="J109" s="13"/>
    </row>
    <row r="110" spans="1:10">
      <c r="A110" s="316"/>
      <c r="B110" s="315"/>
      <c r="C110" s="317"/>
      <c r="D110" s="315"/>
      <c r="E110" s="315"/>
      <c r="F110" s="19">
        <f t="shared" si="10"/>
        <v>0</v>
      </c>
      <c r="G110" s="15">
        <f t="shared" si="8"/>
        <v>0</v>
      </c>
      <c r="H110" s="322"/>
      <c r="I110" s="12">
        <f t="shared" si="9"/>
        <v>0</v>
      </c>
    </row>
    <row r="111" spans="1:10">
      <c r="A111" s="316"/>
      <c r="B111" s="315"/>
      <c r="C111" s="317"/>
      <c r="D111" s="315"/>
      <c r="E111" s="315"/>
      <c r="F111" s="19">
        <f t="shared" si="10"/>
        <v>0</v>
      </c>
      <c r="G111" s="15">
        <f t="shared" si="8"/>
        <v>0</v>
      </c>
      <c r="H111" s="322"/>
      <c r="I111" s="12">
        <f t="shared" si="9"/>
        <v>0</v>
      </c>
      <c r="J111" s="13"/>
    </row>
    <row r="112" spans="1:10">
      <c r="A112" s="316"/>
      <c r="B112" s="315"/>
      <c r="C112" s="317"/>
      <c r="D112" s="315"/>
      <c r="E112" s="315"/>
      <c r="F112" s="19">
        <f t="shared" si="10"/>
        <v>0</v>
      </c>
      <c r="G112" s="15">
        <f t="shared" si="8"/>
        <v>0</v>
      </c>
      <c r="H112" s="322"/>
      <c r="I112" s="12">
        <f t="shared" si="9"/>
        <v>0</v>
      </c>
    </row>
    <row r="113" spans="1:10">
      <c r="A113" s="316"/>
      <c r="B113" s="315"/>
      <c r="C113" s="317"/>
      <c r="D113" s="315"/>
      <c r="E113" s="315"/>
      <c r="F113" s="19">
        <f t="shared" si="10"/>
        <v>0</v>
      </c>
      <c r="G113" s="15">
        <f t="shared" si="8"/>
        <v>0</v>
      </c>
      <c r="H113" s="322"/>
      <c r="I113" s="12">
        <f t="shared" si="9"/>
        <v>0</v>
      </c>
      <c r="J113" s="13"/>
    </row>
    <row r="114" spans="1:10">
      <c r="A114" s="316"/>
      <c r="B114" s="315"/>
      <c r="C114" s="317"/>
      <c r="D114" s="315"/>
      <c r="E114" s="315"/>
      <c r="F114" s="19">
        <f t="shared" si="10"/>
        <v>0</v>
      </c>
      <c r="G114" s="15">
        <f t="shared" si="8"/>
        <v>0</v>
      </c>
      <c r="H114" s="322"/>
      <c r="I114" s="12">
        <f t="shared" si="9"/>
        <v>0</v>
      </c>
      <c r="J114" s="13"/>
    </row>
    <row r="115" spans="1:10">
      <c r="A115" s="316"/>
      <c r="B115" s="315"/>
      <c r="C115" s="317"/>
      <c r="D115" s="315"/>
      <c r="E115" s="315"/>
      <c r="F115" s="19">
        <f t="shared" si="10"/>
        <v>0</v>
      </c>
      <c r="G115" s="15">
        <f t="shared" si="8"/>
        <v>0</v>
      </c>
      <c r="H115" s="322"/>
      <c r="I115" s="12">
        <f t="shared" si="9"/>
        <v>0</v>
      </c>
    </row>
    <row r="116" spans="1:10">
      <c r="A116" s="316"/>
      <c r="B116" s="315"/>
      <c r="C116" s="317"/>
      <c r="D116" s="315"/>
      <c r="E116" s="315"/>
      <c r="F116" s="19">
        <f t="shared" si="10"/>
        <v>0</v>
      </c>
      <c r="G116" s="15">
        <f t="shared" si="8"/>
        <v>0</v>
      </c>
      <c r="H116" s="322"/>
      <c r="I116" s="12">
        <f t="shared" si="9"/>
        <v>0</v>
      </c>
    </row>
    <row r="117" spans="1:10">
      <c r="A117" s="316"/>
      <c r="B117" s="315"/>
      <c r="C117" s="317"/>
      <c r="D117" s="315"/>
      <c r="E117" s="315"/>
      <c r="F117" s="19">
        <f t="shared" si="10"/>
        <v>0</v>
      </c>
      <c r="G117" s="15">
        <f t="shared" si="8"/>
        <v>0</v>
      </c>
      <c r="H117" s="322"/>
      <c r="I117" s="12">
        <f t="shared" si="9"/>
        <v>0</v>
      </c>
    </row>
    <row r="118" spans="1:10">
      <c r="A118" s="316"/>
      <c r="B118" s="315"/>
      <c r="C118" s="317"/>
      <c r="D118" s="315"/>
      <c r="E118" s="315"/>
      <c r="F118" s="19">
        <f t="shared" si="10"/>
        <v>0</v>
      </c>
      <c r="G118" s="15">
        <f t="shared" si="8"/>
        <v>0</v>
      </c>
      <c r="H118" s="322"/>
      <c r="I118" s="12">
        <f t="shared" si="9"/>
        <v>0</v>
      </c>
    </row>
    <row r="119" spans="1:10">
      <c r="A119" s="316"/>
      <c r="B119" s="315"/>
      <c r="C119" s="317"/>
      <c r="D119" s="315"/>
      <c r="E119" s="315"/>
      <c r="F119" s="19">
        <f t="shared" si="10"/>
        <v>0</v>
      </c>
      <c r="G119" s="15">
        <f t="shared" si="8"/>
        <v>0</v>
      </c>
      <c r="H119" s="322"/>
      <c r="I119" s="12">
        <f t="shared" si="9"/>
        <v>0</v>
      </c>
    </row>
    <row r="120" spans="1:10">
      <c r="A120" s="316"/>
      <c r="B120" s="315"/>
      <c r="C120" s="317"/>
      <c r="D120" s="315"/>
      <c r="E120" s="315"/>
      <c r="F120" s="19">
        <f t="shared" si="10"/>
        <v>0</v>
      </c>
      <c r="G120" s="15">
        <f t="shared" si="8"/>
        <v>0</v>
      </c>
      <c r="H120" s="322"/>
      <c r="I120" s="12">
        <f t="shared" si="9"/>
        <v>0</v>
      </c>
    </row>
    <row r="121" spans="1:10">
      <c r="A121" s="316"/>
      <c r="B121" s="315"/>
      <c r="C121" s="317"/>
      <c r="D121" s="315"/>
      <c r="E121" s="315"/>
      <c r="F121" s="19">
        <f t="shared" si="10"/>
        <v>0</v>
      </c>
      <c r="G121" s="15">
        <f t="shared" si="8"/>
        <v>0</v>
      </c>
      <c r="H121" s="322"/>
      <c r="I121" s="12">
        <f t="shared" si="9"/>
        <v>0</v>
      </c>
    </row>
    <row r="122" spans="1:10">
      <c r="A122" s="316"/>
      <c r="B122" s="315"/>
      <c r="C122" s="317"/>
      <c r="D122" s="315"/>
      <c r="E122" s="315"/>
      <c r="F122" s="19">
        <f t="shared" si="10"/>
        <v>0</v>
      </c>
      <c r="G122" s="15">
        <f t="shared" si="8"/>
        <v>0</v>
      </c>
      <c r="H122" s="322"/>
      <c r="I122" s="12">
        <f t="shared" si="9"/>
        <v>0</v>
      </c>
    </row>
    <row r="123" spans="1:10">
      <c r="A123" s="316"/>
      <c r="B123" s="315"/>
      <c r="C123" s="317"/>
      <c r="D123" s="315"/>
      <c r="E123" s="315"/>
      <c r="F123" s="19">
        <f t="shared" si="10"/>
        <v>0</v>
      </c>
      <c r="G123" s="15">
        <f t="shared" si="8"/>
        <v>0</v>
      </c>
      <c r="H123" s="322"/>
      <c r="I123" s="12">
        <f t="shared" si="9"/>
        <v>0</v>
      </c>
    </row>
    <row r="124" spans="1:10">
      <c r="A124" s="316"/>
      <c r="B124" s="315"/>
      <c r="C124" s="317"/>
      <c r="D124" s="315"/>
      <c r="E124" s="315"/>
      <c r="F124" s="19">
        <f t="shared" si="10"/>
        <v>0</v>
      </c>
      <c r="G124" s="15">
        <f t="shared" si="8"/>
        <v>0</v>
      </c>
      <c r="H124" s="322"/>
      <c r="I124" s="12">
        <f t="shared" si="9"/>
        <v>0</v>
      </c>
    </row>
    <row r="125" spans="1:10">
      <c r="A125" s="316"/>
      <c r="B125" s="315"/>
      <c r="C125" s="317"/>
      <c r="D125" s="315"/>
      <c r="E125" s="315"/>
      <c r="F125" s="19">
        <f t="shared" si="10"/>
        <v>0</v>
      </c>
      <c r="G125" s="15">
        <f t="shared" si="8"/>
        <v>0</v>
      </c>
      <c r="H125" s="322"/>
      <c r="I125" s="12">
        <f t="shared" si="9"/>
        <v>0</v>
      </c>
    </row>
    <row r="126" spans="1:10">
      <c r="A126" s="316"/>
      <c r="B126" s="315"/>
      <c r="C126" s="317"/>
      <c r="D126" s="315"/>
      <c r="E126" s="315"/>
      <c r="F126" s="19">
        <f t="shared" si="10"/>
        <v>0</v>
      </c>
      <c r="G126" s="15">
        <f t="shared" si="8"/>
        <v>0</v>
      </c>
      <c r="H126" s="322"/>
      <c r="I126" s="12">
        <f t="shared" si="9"/>
        <v>0</v>
      </c>
      <c r="J126" s="13"/>
    </row>
    <row r="127" spans="1:10">
      <c r="A127" s="316"/>
      <c r="B127" s="315"/>
      <c r="C127" s="317"/>
      <c r="D127" s="315"/>
      <c r="E127" s="315"/>
      <c r="F127" s="19">
        <f t="shared" si="10"/>
        <v>0</v>
      </c>
      <c r="G127" s="15">
        <f t="shared" si="8"/>
        <v>0</v>
      </c>
      <c r="H127" s="322"/>
      <c r="I127" s="12">
        <f t="shared" si="9"/>
        <v>0</v>
      </c>
      <c r="J127" s="13"/>
    </row>
    <row r="128" spans="1:10">
      <c r="A128" s="316"/>
      <c r="B128" s="315"/>
      <c r="C128" s="317"/>
      <c r="D128" s="315"/>
      <c r="E128" s="315"/>
      <c r="F128" s="19">
        <f t="shared" si="10"/>
        <v>0</v>
      </c>
      <c r="G128" s="15">
        <f t="shared" si="8"/>
        <v>0</v>
      </c>
      <c r="H128" s="322"/>
      <c r="I128" s="12">
        <f t="shared" si="9"/>
        <v>0</v>
      </c>
    </row>
    <row r="129" spans="1:10">
      <c r="A129" s="316"/>
      <c r="B129" s="315"/>
      <c r="C129" s="317"/>
      <c r="D129" s="315"/>
      <c r="E129" s="315"/>
      <c r="F129" s="19">
        <f t="shared" si="10"/>
        <v>0</v>
      </c>
      <c r="G129" s="15">
        <f t="shared" si="8"/>
        <v>0</v>
      </c>
      <c r="H129" s="322"/>
      <c r="I129" s="12">
        <f t="shared" si="9"/>
        <v>0</v>
      </c>
    </row>
    <row r="130" spans="1:10">
      <c r="A130" s="316"/>
      <c r="B130" s="315"/>
      <c r="C130" s="317"/>
      <c r="D130" s="315"/>
      <c r="E130" s="315"/>
      <c r="F130" s="19">
        <f t="shared" ref="F130:F193" si="11">IF(OR(A130=1,A130=3),(E130*D130)+((E130*D130)*0.0048588),IF(OR(A130=2, A130=4),((E130*D130)-((E130*D130)*0.01029))*-1,))</f>
        <v>0</v>
      </c>
      <c r="G130" s="15">
        <f t="shared" si="8"/>
        <v>0</v>
      </c>
      <c r="H130" s="322"/>
      <c r="I130" s="12">
        <f t="shared" si="9"/>
        <v>0</v>
      </c>
    </row>
    <row r="131" spans="1:10">
      <c r="A131" s="316"/>
      <c r="B131" s="315"/>
      <c r="C131" s="317"/>
      <c r="D131" s="315"/>
      <c r="E131" s="315"/>
      <c r="F131" s="19">
        <f t="shared" si="11"/>
        <v>0</v>
      </c>
      <c r="G131" s="15">
        <f t="shared" si="8"/>
        <v>0</v>
      </c>
      <c r="H131" s="322"/>
      <c r="I131" s="12">
        <f t="shared" si="9"/>
        <v>0</v>
      </c>
      <c r="J131" s="13"/>
    </row>
    <row r="132" spans="1:10">
      <c r="A132" s="316"/>
      <c r="B132" s="315"/>
      <c r="C132" s="317"/>
      <c r="D132" s="315"/>
      <c r="E132" s="315"/>
      <c r="F132" s="19">
        <f t="shared" si="11"/>
        <v>0</v>
      </c>
      <c r="G132" s="15">
        <f t="shared" si="8"/>
        <v>0</v>
      </c>
      <c r="H132" s="322"/>
      <c r="I132" s="12">
        <f t="shared" si="9"/>
        <v>0</v>
      </c>
      <c r="J132" s="13"/>
    </row>
    <row r="133" spans="1:10" ht="15" thickBot="1">
      <c r="A133" s="316"/>
      <c r="B133" s="315"/>
      <c r="C133" s="317"/>
      <c r="D133" s="315"/>
      <c r="E133" s="315"/>
      <c r="F133" s="19">
        <f t="shared" si="11"/>
        <v>0</v>
      </c>
      <c r="G133" s="15">
        <f t="shared" si="8"/>
        <v>0</v>
      </c>
      <c r="H133" s="323"/>
      <c r="I133" s="12">
        <f t="shared" si="9"/>
        <v>0</v>
      </c>
    </row>
    <row r="134" spans="1:10" ht="15" thickBot="1">
      <c r="A134" s="316"/>
      <c r="B134" s="315"/>
      <c r="C134" s="317"/>
      <c r="D134" s="315"/>
      <c r="E134" s="315"/>
      <c r="F134" s="19">
        <f t="shared" si="11"/>
        <v>0</v>
      </c>
      <c r="G134" s="15">
        <f t="shared" si="8"/>
        <v>0</v>
      </c>
      <c r="H134" s="323"/>
      <c r="I134" s="12">
        <f t="shared" si="9"/>
        <v>0</v>
      </c>
    </row>
    <row r="135" spans="1:10" ht="15" thickBot="1">
      <c r="A135" s="316"/>
      <c r="B135" s="315"/>
      <c r="C135" s="317"/>
      <c r="D135" s="315"/>
      <c r="E135" s="315"/>
      <c r="F135" s="19">
        <f t="shared" si="11"/>
        <v>0</v>
      </c>
      <c r="G135" s="15">
        <f t="shared" si="8"/>
        <v>0</v>
      </c>
      <c r="H135" s="323"/>
      <c r="I135" s="12">
        <f t="shared" si="9"/>
        <v>0</v>
      </c>
    </row>
    <row r="136" spans="1:10" ht="15" thickBot="1">
      <c r="A136" s="316"/>
      <c r="B136" s="315"/>
      <c r="C136" s="317"/>
      <c r="D136" s="315"/>
      <c r="E136" s="315"/>
      <c r="F136" s="19">
        <f t="shared" si="11"/>
        <v>0</v>
      </c>
      <c r="G136" s="15">
        <f t="shared" si="8"/>
        <v>0</v>
      </c>
      <c r="H136" s="323"/>
      <c r="I136" s="12">
        <f t="shared" si="9"/>
        <v>0</v>
      </c>
    </row>
    <row r="137" spans="1:10" ht="15" thickBot="1">
      <c r="A137" s="316"/>
      <c r="B137" s="315"/>
      <c r="C137" s="317"/>
      <c r="D137" s="315"/>
      <c r="E137" s="315"/>
      <c r="F137" s="19">
        <f t="shared" si="11"/>
        <v>0</v>
      </c>
      <c r="G137" s="15">
        <f t="shared" si="8"/>
        <v>0</v>
      </c>
      <c r="H137" s="323"/>
      <c r="I137" s="12">
        <f t="shared" si="9"/>
        <v>0</v>
      </c>
    </row>
    <row r="138" spans="1:10" ht="15" thickBot="1">
      <c r="A138" s="316"/>
      <c r="B138" s="315"/>
      <c r="C138" s="317"/>
      <c r="D138" s="315"/>
      <c r="E138" s="315"/>
      <c r="F138" s="19">
        <f t="shared" si="11"/>
        <v>0</v>
      </c>
      <c r="G138" s="15">
        <f t="shared" si="8"/>
        <v>0</v>
      </c>
      <c r="H138" s="323"/>
      <c r="I138" s="12">
        <f t="shared" si="9"/>
        <v>0</v>
      </c>
    </row>
    <row r="139" spans="1:10" ht="15" thickBot="1">
      <c r="A139" s="316"/>
      <c r="B139" s="315"/>
      <c r="C139" s="317"/>
      <c r="D139" s="315"/>
      <c r="E139" s="315"/>
      <c r="F139" s="19">
        <f t="shared" si="11"/>
        <v>0</v>
      </c>
      <c r="G139" s="15">
        <f t="shared" si="8"/>
        <v>0</v>
      </c>
      <c r="H139" s="323"/>
      <c r="I139" s="12">
        <f t="shared" si="9"/>
        <v>0</v>
      </c>
    </row>
    <row r="140" spans="1:10" ht="15" thickBot="1">
      <c r="A140" s="316"/>
      <c r="B140" s="315"/>
      <c r="C140" s="315"/>
      <c r="D140" s="315"/>
      <c r="E140" s="315"/>
      <c r="F140" s="19">
        <f t="shared" si="11"/>
        <v>0</v>
      </c>
      <c r="G140" s="15">
        <f t="shared" si="8"/>
        <v>0</v>
      </c>
      <c r="H140" s="323"/>
      <c r="I140" s="12">
        <f t="shared" si="9"/>
        <v>0</v>
      </c>
    </row>
    <row r="141" spans="1:10" ht="15" thickBot="1">
      <c r="A141" s="316"/>
      <c r="B141" s="315"/>
      <c r="C141" s="315"/>
      <c r="D141" s="315"/>
      <c r="E141" s="315"/>
      <c r="F141" s="19">
        <f t="shared" si="11"/>
        <v>0</v>
      </c>
      <c r="G141" s="15">
        <f t="shared" si="8"/>
        <v>0</v>
      </c>
      <c r="H141" s="323"/>
      <c r="I141" s="12">
        <f t="shared" si="9"/>
        <v>0</v>
      </c>
    </row>
    <row r="142" spans="1:10" ht="15" thickBot="1">
      <c r="A142" s="316"/>
      <c r="B142" s="315"/>
      <c r="C142" s="315"/>
      <c r="D142" s="315"/>
      <c r="E142" s="315"/>
      <c r="F142" s="19">
        <f t="shared" si="11"/>
        <v>0</v>
      </c>
      <c r="G142" s="15">
        <f t="shared" si="8"/>
        <v>0</v>
      </c>
      <c r="H142" s="323"/>
      <c r="I142" s="12">
        <f t="shared" si="9"/>
        <v>0</v>
      </c>
    </row>
    <row r="143" spans="1:10" ht="15" thickBot="1">
      <c r="A143" s="316"/>
      <c r="B143" s="315"/>
      <c r="C143" s="315"/>
      <c r="D143" s="315"/>
      <c r="E143" s="315"/>
      <c r="F143" s="19">
        <f t="shared" si="11"/>
        <v>0</v>
      </c>
      <c r="G143" s="15">
        <f t="shared" si="8"/>
        <v>0</v>
      </c>
      <c r="H143" s="323"/>
      <c r="I143" s="12">
        <f t="shared" si="9"/>
        <v>0</v>
      </c>
    </row>
    <row r="144" spans="1:10" ht="15" thickBot="1">
      <c r="A144" s="316"/>
      <c r="B144" s="315"/>
      <c r="C144" s="315"/>
      <c r="D144" s="315"/>
      <c r="E144" s="315"/>
      <c r="F144" s="19">
        <f t="shared" si="11"/>
        <v>0</v>
      </c>
      <c r="G144" s="15">
        <f t="shared" si="8"/>
        <v>0</v>
      </c>
      <c r="H144" s="323"/>
      <c r="I144" s="12">
        <f t="shared" si="9"/>
        <v>0</v>
      </c>
    </row>
    <row r="145" spans="1:10" ht="15" thickBot="1">
      <c r="A145" s="316"/>
      <c r="B145" s="315"/>
      <c r="C145" s="315"/>
      <c r="D145" s="315"/>
      <c r="E145" s="315"/>
      <c r="F145" s="19">
        <f t="shared" si="11"/>
        <v>0</v>
      </c>
      <c r="G145" s="15">
        <f t="shared" si="8"/>
        <v>0</v>
      </c>
      <c r="H145" s="323"/>
      <c r="I145" s="12">
        <f t="shared" si="9"/>
        <v>0</v>
      </c>
    </row>
    <row r="146" spans="1:10" ht="15" thickBot="1">
      <c r="A146" s="316"/>
      <c r="B146" s="315"/>
      <c r="C146" s="315"/>
      <c r="D146" s="315"/>
      <c r="E146" s="315"/>
      <c r="F146" s="19">
        <f t="shared" si="11"/>
        <v>0</v>
      </c>
      <c r="G146" s="15">
        <f t="shared" si="8"/>
        <v>0</v>
      </c>
      <c r="H146" s="323"/>
      <c r="I146" s="12">
        <f t="shared" si="9"/>
        <v>0</v>
      </c>
      <c r="J146" s="13"/>
    </row>
    <row r="147" spans="1:10" ht="15" thickBot="1">
      <c r="A147" s="316"/>
      <c r="B147" s="315"/>
      <c r="C147" s="315"/>
      <c r="D147" s="315"/>
      <c r="E147" s="315"/>
      <c r="F147" s="19">
        <f t="shared" si="11"/>
        <v>0</v>
      </c>
      <c r="G147" s="15">
        <f t="shared" si="8"/>
        <v>0</v>
      </c>
      <c r="H147" s="323"/>
      <c r="I147" s="12">
        <f t="shared" si="9"/>
        <v>0</v>
      </c>
      <c r="J147" s="13"/>
    </row>
    <row r="148" spans="1:10" ht="15" thickBot="1">
      <c r="A148" s="316"/>
      <c r="B148" s="315"/>
      <c r="C148" s="315"/>
      <c r="D148" s="315"/>
      <c r="E148" s="315"/>
      <c r="F148" s="19">
        <f t="shared" si="11"/>
        <v>0</v>
      </c>
      <c r="G148" s="15">
        <f t="shared" si="8"/>
        <v>0</v>
      </c>
      <c r="H148" s="323"/>
      <c r="I148" s="12">
        <f t="shared" si="9"/>
        <v>0</v>
      </c>
      <c r="J148" s="13"/>
    </row>
    <row r="149" spans="1:10" ht="15" thickBot="1">
      <c r="A149" s="316"/>
      <c r="B149" s="315"/>
      <c r="C149" s="315"/>
      <c r="D149" s="315"/>
      <c r="E149" s="315"/>
      <c r="F149" s="19">
        <f t="shared" si="11"/>
        <v>0</v>
      </c>
      <c r="G149" s="15">
        <f t="shared" si="8"/>
        <v>0</v>
      </c>
      <c r="H149" s="323"/>
      <c r="I149" s="12">
        <f t="shared" si="9"/>
        <v>0</v>
      </c>
      <c r="J149" s="13"/>
    </row>
    <row r="150" spans="1:10" ht="15" thickBot="1">
      <c r="A150" s="316"/>
      <c r="B150" s="315"/>
      <c r="C150" s="315"/>
      <c r="D150" s="315"/>
      <c r="E150" s="315"/>
      <c r="F150" s="19">
        <f t="shared" si="11"/>
        <v>0</v>
      </c>
      <c r="G150" s="15">
        <f t="shared" ref="G150:G213" si="12">IF(OR(A150=2,A150=4),(F150+D150*H150)*-1,)</f>
        <v>0</v>
      </c>
      <c r="H150" s="323"/>
      <c r="I150" s="12">
        <f t="shared" ref="I150:I213" si="13">IF(AND(A150=2,H150&lt;1),1,)</f>
        <v>0</v>
      </c>
    </row>
    <row r="151" spans="1:10" ht="15" thickBot="1">
      <c r="A151" s="316"/>
      <c r="B151" s="315"/>
      <c r="C151" s="315"/>
      <c r="D151" s="315"/>
      <c r="E151" s="315"/>
      <c r="F151" s="19">
        <f t="shared" si="11"/>
        <v>0</v>
      </c>
      <c r="G151" s="15">
        <f t="shared" si="12"/>
        <v>0</v>
      </c>
      <c r="H151" s="323"/>
      <c r="I151" s="12">
        <f t="shared" si="13"/>
        <v>0</v>
      </c>
    </row>
    <row r="152" spans="1:10" ht="15" thickBot="1">
      <c r="A152" s="316"/>
      <c r="B152" s="315"/>
      <c r="C152" s="315"/>
      <c r="D152" s="315"/>
      <c r="E152" s="315"/>
      <c r="F152" s="19">
        <f t="shared" si="11"/>
        <v>0</v>
      </c>
      <c r="G152" s="15">
        <f t="shared" si="12"/>
        <v>0</v>
      </c>
      <c r="H152" s="323"/>
      <c r="I152" s="12">
        <f t="shared" si="13"/>
        <v>0</v>
      </c>
    </row>
    <row r="153" spans="1:10" ht="15" thickBot="1">
      <c r="A153" s="316"/>
      <c r="B153" s="315"/>
      <c r="C153" s="315"/>
      <c r="D153" s="315"/>
      <c r="E153" s="315"/>
      <c r="F153" s="19">
        <f t="shared" si="11"/>
        <v>0</v>
      </c>
      <c r="G153" s="15">
        <f t="shared" si="12"/>
        <v>0</v>
      </c>
      <c r="H153" s="323"/>
      <c r="I153" s="12">
        <f t="shared" si="13"/>
        <v>0</v>
      </c>
    </row>
    <row r="154" spans="1:10" ht="15" thickBot="1">
      <c r="A154" s="316"/>
      <c r="B154" s="315"/>
      <c r="C154" s="315"/>
      <c r="D154" s="315"/>
      <c r="E154" s="315"/>
      <c r="F154" s="19">
        <f t="shared" si="11"/>
        <v>0</v>
      </c>
      <c r="G154" s="15">
        <f t="shared" si="12"/>
        <v>0</v>
      </c>
      <c r="H154" s="323"/>
      <c r="I154" s="12">
        <f t="shared" si="13"/>
        <v>0</v>
      </c>
    </row>
    <row r="155" spans="1:10" ht="15" thickBot="1">
      <c r="A155" s="316"/>
      <c r="B155" s="315"/>
      <c r="C155" s="315"/>
      <c r="D155" s="315"/>
      <c r="E155" s="315"/>
      <c r="F155" s="19">
        <f t="shared" si="11"/>
        <v>0</v>
      </c>
      <c r="G155" s="15">
        <f t="shared" si="12"/>
        <v>0</v>
      </c>
      <c r="H155" s="323"/>
      <c r="I155" s="12">
        <f t="shared" si="13"/>
        <v>0</v>
      </c>
    </row>
    <row r="156" spans="1:10" ht="15" thickBot="1">
      <c r="A156" s="316"/>
      <c r="B156" s="315"/>
      <c r="C156" s="315"/>
      <c r="D156" s="315"/>
      <c r="E156" s="315"/>
      <c r="F156" s="19">
        <f t="shared" si="11"/>
        <v>0</v>
      </c>
      <c r="G156" s="15">
        <f t="shared" si="12"/>
        <v>0</v>
      </c>
      <c r="H156" s="323"/>
      <c r="I156" s="12">
        <f t="shared" si="13"/>
        <v>0</v>
      </c>
    </row>
    <row r="157" spans="1:10" ht="15" thickBot="1">
      <c r="A157" s="316"/>
      <c r="B157" s="315"/>
      <c r="C157" s="315"/>
      <c r="D157" s="315"/>
      <c r="E157" s="315"/>
      <c r="F157" s="19">
        <f t="shared" si="11"/>
        <v>0</v>
      </c>
      <c r="G157" s="15">
        <f t="shared" si="12"/>
        <v>0</v>
      </c>
      <c r="H157" s="323"/>
      <c r="I157" s="12">
        <f t="shared" si="13"/>
        <v>0</v>
      </c>
    </row>
    <row r="158" spans="1:10" ht="15" thickBot="1">
      <c r="A158" s="316"/>
      <c r="B158" s="315"/>
      <c r="C158" s="315"/>
      <c r="D158" s="315"/>
      <c r="E158" s="315"/>
      <c r="F158" s="19">
        <f t="shared" si="11"/>
        <v>0</v>
      </c>
      <c r="G158" s="15">
        <f t="shared" si="12"/>
        <v>0</v>
      </c>
      <c r="H158" s="323"/>
      <c r="I158" s="12">
        <f t="shared" si="13"/>
        <v>0</v>
      </c>
      <c r="J158" s="13"/>
    </row>
    <row r="159" spans="1:10" ht="15" thickBot="1">
      <c r="A159" s="316"/>
      <c r="B159" s="315"/>
      <c r="C159" s="315"/>
      <c r="D159" s="315"/>
      <c r="E159" s="315"/>
      <c r="F159" s="19">
        <f t="shared" si="11"/>
        <v>0</v>
      </c>
      <c r="G159" s="15">
        <f t="shared" si="12"/>
        <v>0</v>
      </c>
      <c r="H159" s="323"/>
      <c r="I159" s="12">
        <f t="shared" si="13"/>
        <v>0</v>
      </c>
    </row>
    <row r="160" spans="1:10" ht="15" thickBot="1">
      <c r="A160" s="316"/>
      <c r="B160" s="315"/>
      <c r="C160" s="315"/>
      <c r="D160" s="315"/>
      <c r="E160" s="315"/>
      <c r="F160" s="19">
        <f t="shared" si="11"/>
        <v>0</v>
      </c>
      <c r="G160" s="15">
        <f t="shared" si="12"/>
        <v>0</v>
      </c>
      <c r="H160" s="323"/>
      <c r="I160" s="12">
        <f t="shared" si="13"/>
        <v>0</v>
      </c>
    </row>
    <row r="161" spans="1:9" ht="15" thickBot="1">
      <c r="A161" s="316"/>
      <c r="B161" s="315"/>
      <c r="C161" s="315"/>
      <c r="D161" s="315"/>
      <c r="E161" s="315"/>
      <c r="F161" s="19">
        <f t="shared" si="11"/>
        <v>0</v>
      </c>
      <c r="G161" s="15">
        <f t="shared" si="12"/>
        <v>0</v>
      </c>
      <c r="H161" s="323"/>
      <c r="I161" s="12">
        <f t="shared" si="13"/>
        <v>0</v>
      </c>
    </row>
    <row r="162" spans="1:9" ht="15" thickBot="1">
      <c r="A162" s="316"/>
      <c r="B162" s="315"/>
      <c r="C162" s="315"/>
      <c r="D162" s="315"/>
      <c r="E162" s="315"/>
      <c r="F162" s="19">
        <f t="shared" si="11"/>
        <v>0</v>
      </c>
      <c r="G162" s="15">
        <f t="shared" si="12"/>
        <v>0</v>
      </c>
      <c r="H162" s="323"/>
      <c r="I162" s="12">
        <f t="shared" si="13"/>
        <v>0</v>
      </c>
    </row>
    <row r="163" spans="1:9" ht="15" thickBot="1">
      <c r="A163" s="316"/>
      <c r="B163" s="315"/>
      <c r="C163" s="315"/>
      <c r="D163" s="315"/>
      <c r="E163" s="315"/>
      <c r="F163" s="19">
        <f t="shared" si="11"/>
        <v>0</v>
      </c>
      <c r="G163" s="15">
        <f t="shared" si="12"/>
        <v>0</v>
      </c>
      <c r="H163" s="323"/>
      <c r="I163" s="12">
        <f t="shared" si="13"/>
        <v>0</v>
      </c>
    </row>
    <row r="164" spans="1:9" ht="15" thickBot="1">
      <c r="A164" s="316"/>
      <c r="B164" s="315"/>
      <c r="C164" s="315"/>
      <c r="D164" s="315"/>
      <c r="E164" s="315"/>
      <c r="F164" s="19">
        <f t="shared" si="11"/>
        <v>0</v>
      </c>
      <c r="G164" s="15">
        <f t="shared" si="12"/>
        <v>0</v>
      </c>
      <c r="H164" s="323"/>
      <c r="I164" s="12">
        <f t="shared" si="13"/>
        <v>0</v>
      </c>
    </row>
    <row r="165" spans="1:9" ht="15" thickBot="1">
      <c r="A165" s="316"/>
      <c r="B165" s="315"/>
      <c r="C165" s="315"/>
      <c r="D165" s="315"/>
      <c r="E165" s="315"/>
      <c r="F165" s="19">
        <f t="shared" si="11"/>
        <v>0</v>
      </c>
      <c r="G165" s="15">
        <f t="shared" si="12"/>
        <v>0</v>
      </c>
      <c r="H165" s="323"/>
      <c r="I165" s="12">
        <f t="shared" si="13"/>
        <v>0</v>
      </c>
    </row>
    <row r="166" spans="1:9" ht="15" thickBot="1">
      <c r="A166" s="316"/>
      <c r="B166" s="315"/>
      <c r="C166" s="315"/>
      <c r="D166" s="315"/>
      <c r="E166" s="315"/>
      <c r="F166" s="19">
        <f t="shared" si="11"/>
        <v>0</v>
      </c>
      <c r="G166" s="15">
        <f t="shared" si="12"/>
        <v>0</v>
      </c>
      <c r="H166" s="323"/>
      <c r="I166" s="12">
        <f t="shared" si="13"/>
        <v>0</v>
      </c>
    </row>
    <row r="167" spans="1:9" ht="15" thickBot="1">
      <c r="A167" s="316"/>
      <c r="B167" s="315"/>
      <c r="C167" s="315"/>
      <c r="D167" s="315"/>
      <c r="E167" s="315"/>
      <c r="F167" s="19">
        <f t="shared" si="11"/>
        <v>0</v>
      </c>
      <c r="G167" s="15">
        <f t="shared" si="12"/>
        <v>0</v>
      </c>
      <c r="H167" s="323"/>
      <c r="I167" s="12">
        <f t="shared" si="13"/>
        <v>0</v>
      </c>
    </row>
    <row r="168" spans="1:9" ht="15" thickBot="1">
      <c r="A168" s="316"/>
      <c r="B168" s="315"/>
      <c r="C168" s="315"/>
      <c r="D168" s="315"/>
      <c r="E168" s="315"/>
      <c r="F168" s="19">
        <f t="shared" si="11"/>
        <v>0</v>
      </c>
      <c r="G168" s="15">
        <f t="shared" si="12"/>
        <v>0</v>
      </c>
      <c r="H168" s="323"/>
      <c r="I168" s="12">
        <f t="shared" si="13"/>
        <v>0</v>
      </c>
    </row>
    <row r="169" spans="1:9" ht="15" thickBot="1">
      <c r="A169" s="316"/>
      <c r="B169" s="315"/>
      <c r="C169" s="315"/>
      <c r="D169" s="315"/>
      <c r="E169" s="315"/>
      <c r="F169" s="19">
        <f t="shared" si="11"/>
        <v>0</v>
      </c>
      <c r="G169" s="15">
        <f t="shared" si="12"/>
        <v>0</v>
      </c>
      <c r="H169" s="323"/>
      <c r="I169" s="12">
        <f t="shared" si="13"/>
        <v>0</v>
      </c>
    </row>
    <row r="170" spans="1:9" ht="15" thickBot="1">
      <c r="A170" s="316"/>
      <c r="B170" s="315"/>
      <c r="C170" s="315"/>
      <c r="D170" s="315"/>
      <c r="E170" s="315"/>
      <c r="F170" s="19">
        <f t="shared" si="11"/>
        <v>0</v>
      </c>
      <c r="G170" s="15">
        <f t="shared" si="12"/>
        <v>0</v>
      </c>
      <c r="H170" s="323"/>
      <c r="I170" s="12">
        <f t="shared" si="13"/>
        <v>0</v>
      </c>
    </row>
    <row r="171" spans="1:9" ht="15" thickBot="1">
      <c r="A171" s="316"/>
      <c r="B171" s="315"/>
      <c r="C171" s="315"/>
      <c r="D171" s="315"/>
      <c r="E171" s="315"/>
      <c r="F171" s="19">
        <f t="shared" si="11"/>
        <v>0</v>
      </c>
      <c r="G171" s="15">
        <f t="shared" si="12"/>
        <v>0</v>
      </c>
      <c r="H171" s="323"/>
      <c r="I171" s="12">
        <f t="shared" si="13"/>
        <v>0</v>
      </c>
    </row>
    <row r="172" spans="1:9" ht="15" thickBot="1">
      <c r="A172" s="316"/>
      <c r="B172" s="315"/>
      <c r="C172" s="315"/>
      <c r="D172" s="315"/>
      <c r="E172" s="315"/>
      <c r="F172" s="19">
        <f t="shared" si="11"/>
        <v>0</v>
      </c>
      <c r="G172" s="15">
        <f t="shared" si="12"/>
        <v>0</v>
      </c>
      <c r="H172" s="323"/>
      <c r="I172" s="12">
        <f t="shared" si="13"/>
        <v>0</v>
      </c>
    </row>
    <row r="173" spans="1:9" ht="15" thickBot="1">
      <c r="A173" s="316"/>
      <c r="B173" s="315"/>
      <c r="C173" s="315"/>
      <c r="D173" s="315"/>
      <c r="E173" s="315"/>
      <c r="F173" s="19">
        <f t="shared" si="11"/>
        <v>0</v>
      </c>
      <c r="G173" s="15">
        <f t="shared" si="12"/>
        <v>0</v>
      </c>
      <c r="H173" s="323"/>
      <c r="I173" s="12">
        <f t="shared" si="13"/>
        <v>0</v>
      </c>
    </row>
    <row r="174" spans="1:9" ht="15" thickBot="1">
      <c r="A174" s="316"/>
      <c r="B174" s="315"/>
      <c r="C174" s="315"/>
      <c r="D174" s="315"/>
      <c r="E174" s="315"/>
      <c r="F174" s="19">
        <f t="shared" si="11"/>
        <v>0</v>
      </c>
      <c r="G174" s="15">
        <f t="shared" si="12"/>
        <v>0</v>
      </c>
      <c r="H174" s="323"/>
      <c r="I174" s="12">
        <f t="shared" si="13"/>
        <v>0</v>
      </c>
    </row>
    <row r="175" spans="1:9" ht="15" thickBot="1">
      <c r="A175" s="316"/>
      <c r="B175" s="315"/>
      <c r="C175" s="315"/>
      <c r="D175" s="315"/>
      <c r="E175" s="315"/>
      <c r="F175" s="19">
        <f t="shared" si="11"/>
        <v>0</v>
      </c>
      <c r="G175" s="15">
        <f t="shared" si="12"/>
        <v>0</v>
      </c>
      <c r="H175" s="323"/>
      <c r="I175" s="12">
        <f t="shared" si="13"/>
        <v>0</v>
      </c>
    </row>
    <row r="176" spans="1:9" ht="15" thickBot="1">
      <c r="A176" s="316"/>
      <c r="B176" s="315"/>
      <c r="C176" s="315"/>
      <c r="D176" s="315"/>
      <c r="E176" s="315"/>
      <c r="F176" s="19">
        <f t="shared" si="11"/>
        <v>0</v>
      </c>
      <c r="G176" s="15">
        <f t="shared" si="12"/>
        <v>0</v>
      </c>
      <c r="H176" s="323"/>
      <c r="I176" s="12">
        <f t="shared" si="13"/>
        <v>0</v>
      </c>
    </row>
    <row r="177" spans="1:10" ht="15" thickBot="1">
      <c r="A177" s="316"/>
      <c r="B177" s="315"/>
      <c r="C177" s="315"/>
      <c r="D177" s="315"/>
      <c r="E177" s="315"/>
      <c r="F177" s="19">
        <f t="shared" si="11"/>
        <v>0</v>
      </c>
      <c r="G177" s="15">
        <f t="shared" si="12"/>
        <v>0</v>
      </c>
      <c r="H177" s="323"/>
      <c r="I177" s="12">
        <f t="shared" si="13"/>
        <v>0</v>
      </c>
    </row>
    <row r="178" spans="1:10" ht="15" thickBot="1">
      <c r="A178" s="316"/>
      <c r="B178" s="315"/>
      <c r="C178" s="315"/>
      <c r="D178" s="315"/>
      <c r="E178" s="315"/>
      <c r="F178" s="19">
        <f t="shared" si="11"/>
        <v>0</v>
      </c>
      <c r="G178" s="15">
        <f t="shared" si="12"/>
        <v>0</v>
      </c>
      <c r="H178" s="323"/>
      <c r="I178" s="12">
        <f t="shared" si="13"/>
        <v>0</v>
      </c>
    </row>
    <row r="179" spans="1:10" ht="15" thickBot="1">
      <c r="A179" s="316"/>
      <c r="B179" s="315"/>
      <c r="C179" s="315"/>
      <c r="D179" s="315"/>
      <c r="E179" s="315"/>
      <c r="F179" s="19">
        <f t="shared" si="11"/>
        <v>0</v>
      </c>
      <c r="G179" s="15">
        <f t="shared" si="12"/>
        <v>0</v>
      </c>
      <c r="H179" s="323"/>
      <c r="I179" s="12">
        <f t="shared" si="13"/>
        <v>0</v>
      </c>
      <c r="J179" s="13"/>
    </row>
    <row r="180" spans="1:10" ht="15" thickBot="1">
      <c r="A180" s="316"/>
      <c r="B180" s="315"/>
      <c r="C180" s="315"/>
      <c r="D180" s="315"/>
      <c r="E180" s="315"/>
      <c r="F180" s="19">
        <f t="shared" si="11"/>
        <v>0</v>
      </c>
      <c r="G180" s="15">
        <f t="shared" si="12"/>
        <v>0</v>
      </c>
      <c r="H180" s="323"/>
      <c r="I180" s="12">
        <f t="shared" si="13"/>
        <v>0</v>
      </c>
      <c r="J180" s="13"/>
    </row>
    <row r="181" spans="1:10" ht="15" thickBot="1">
      <c r="A181" s="316"/>
      <c r="B181" s="315"/>
      <c r="C181" s="315"/>
      <c r="D181" s="315"/>
      <c r="E181" s="315"/>
      <c r="F181" s="19">
        <f t="shared" si="11"/>
        <v>0</v>
      </c>
      <c r="G181" s="15">
        <f t="shared" si="12"/>
        <v>0</v>
      </c>
      <c r="H181" s="323"/>
      <c r="I181" s="12">
        <f t="shared" si="13"/>
        <v>0</v>
      </c>
      <c r="J181" s="13"/>
    </row>
    <row r="182" spans="1:10" ht="15" thickBot="1">
      <c r="A182" s="316"/>
      <c r="B182" s="315"/>
      <c r="C182" s="315"/>
      <c r="D182" s="315"/>
      <c r="E182" s="315"/>
      <c r="F182" s="19">
        <f t="shared" si="11"/>
        <v>0</v>
      </c>
      <c r="G182" s="15">
        <f t="shared" si="12"/>
        <v>0</v>
      </c>
      <c r="H182" s="323"/>
      <c r="I182" s="12">
        <f t="shared" si="13"/>
        <v>0</v>
      </c>
    </row>
    <row r="183" spans="1:10" ht="15" thickBot="1">
      <c r="A183" s="316"/>
      <c r="B183" s="315"/>
      <c r="C183" s="315"/>
      <c r="D183" s="315"/>
      <c r="E183" s="315"/>
      <c r="F183" s="19">
        <f t="shared" si="11"/>
        <v>0</v>
      </c>
      <c r="G183" s="15">
        <f t="shared" si="12"/>
        <v>0</v>
      </c>
      <c r="H183" s="323"/>
      <c r="I183" s="12">
        <f t="shared" si="13"/>
        <v>0</v>
      </c>
    </row>
    <row r="184" spans="1:10" ht="15" thickBot="1">
      <c r="A184" s="316"/>
      <c r="B184" s="315"/>
      <c r="C184" s="315"/>
      <c r="D184" s="315"/>
      <c r="E184" s="315"/>
      <c r="F184" s="19">
        <f t="shared" si="11"/>
        <v>0</v>
      </c>
      <c r="G184" s="15">
        <f t="shared" si="12"/>
        <v>0</v>
      </c>
      <c r="H184" s="323"/>
      <c r="I184" s="12">
        <f t="shared" si="13"/>
        <v>0</v>
      </c>
    </row>
    <row r="185" spans="1:10" ht="15" thickBot="1">
      <c r="A185" s="316"/>
      <c r="B185" s="315"/>
      <c r="C185" s="315"/>
      <c r="D185" s="315"/>
      <c r="E185" s="315"/>
      <c r="F185" s="19">
        <f t="shared" si="11"/>
        <v>0</v>
      </c>
      <c r="G185" s="15">
        <f t="shared" si="12"/>
        <v>0</v>
      </c>
      <c r="H185" s="323"/>
      <c r="I185" s="12">
        <f t="shared" si="13"/>
        <v>0</v>
      </c>
    </row>
    <row r="186" spans="1:10" ht="15" thickBot="1">
      <c r="A186" s="316"/>
      <c r="B186" s="315"/>
      <c r="C186" s="315"/>
      <c r="D186" s="315"/>
      <c r="E186" s="315"/>
      <c r="F186" s="19">
        <f t="shared" si="11"/>
        <v>0</v>
      </c>
      <c r="G186" s="15">
        <f t="shared" si="12"/>
        <v>0</v>
      </c>
      <c r="H186" s="323"/>
      <c r="I186" s="12">
        <f t="shared" si="13"/>
        <v>0</v>
      </c>
    </row>
    <row r="187" spans="1:10" ht="15" thickBot="1">
      <c r="A187" s="316"/>
      <c r="B187" s="315"/>
      <c r="C187" s="315"/>
      <c r="D187" s="315"/>
      <c r="E187" s="315"/>
      <c r="F187" s="19">
        <f t="shared" si="11"/>
        <v>0</v>
      </c>
      <c r="G187" s="15">
        <f t="shared" si="12"/>
        <v>0</v>
      </c>
      <c r="H187" s="323"/>
      <c r="I187" s="12">
        <f t="shared" si="13"/>
        <v>0</v>
      </c>
      <c r="J187" s="13"/>
    </row>
    <row r="188" spans="1:10" ht="15" thickBot="1">
      <c r="A188" s="316"/>
      <c r="B188" s="315"/>
      <c r="C188" s="315"/>
      <c r="D188" s="315"/>
      <c r="E188" s="315"/>
      <c r="F188" s="19">
        <f t="shared" si="11"/>
        <v>0</v>
      </c>
      <c r="G188" s="15">
        <f t="shared" si="12"/>
        <v>0</v>
      </c>
      <c r="H188" s="323"/>
      <c r="I188" s="12">
        <f t="shared" si="13"/>
        <v>0</v>
      </c>
    </row>
    <row r="189" spans="1:10" ht="15" thickBot="1">
      <c r="A189" s="316"/>
      <c r="B189" s="315"/>
      <c r="C189" s="315"/>
      <c r="D189" s="315"/>
      <c r="E189" s="315"/>
      <c r="F189" s="19">
        <f t="shared" si="11"/>
        <v>0</v>
      </c>
      <c r="G189" s="15">
        <f t="shared" si="12"/>
        <v>0</v>
      </c>
      <c r="H189" s="323"/>
      <c r="I189" s="12">
        <f t="shared" si="13"/>
        <v>0</v>
      </c>
    </row>
    <row r="190" spans="1:10" ht="15" thickBot="1">
      <c r="A190" s="316"/>
      <c r="B190" s="315"/>
      <c r="C190" s="315"/>
      <c r="D190" s="315"/>
      <c r="E190" s="315"/>
      <c r="F190" s="19">
        <f t="shared" si="11"/>
        <v>0</v>
      </c>
      <c r="G190" s="15">
        <f t="shared" si="12"/>
        <v>0</v>
      </c>
      <c r="H190" s="323"/>
      <c r="I190" s="12">
        <f t="shared" si="13"/>
        <v>0</v>
      </c>
    </row>
    <row r="191" spans="1:10" ht="15" thickBot="1">
      <c r="A191" s="316"/>
      <c r="B191" s="315"/>
      <c r="C191" s="315"/>
      <c r="D191" s="315"/>
      <c r="E191" s="315"/>
      <c r="F191" s="19">
        <f t="shared" si="11"/>
        <v>0</v>
      </c>
      <c r="G191" s="15">
        <f t="shared" si="12"/>
        <v>0</v>
      </c>
      <c r="H191" s="323"/>
      <c r="I191" s="12">
        <f t="shared" si="13"/>
        <v>0</v>
      </c>
    </row>
    <row r="192" spans="1:10" ht="15" thickBot="1">
      <c r="A192" s="316"/>
      <c r="B192" s="315"/>
      <c r="C192" s="315"/>
      <c r="D192" s="315"/>
      <c r="E192" s="315"/>
      <c r="F192" s="19">
        <f t="shared" si="11"/>
        <v>0</v>
      </c>
      <c r="G192" s="15">
        <f t="shared" si="12"/>
        <v>0</v>
      </c>
      <c r="H192" s="323"/>
      <c r="I192" s="12">
        <f t="shared" si="13"/>
        <v>0</v>
      </c>
    </row>
    <row r="193" spans="1:10" ht="15" thickBot="1">
      <c r="A193" s="316"/>
      <c r="B193" s="315"/>
      <c r="C193" s="315"/>
      <c r="D193" s="315"/>
      <c r="E193" s="315"/>
      <c r="F193" s="19">
        <f t="shared" si="11"/>
        <v>0</v>
      </c>
      <c r="G193" s="15">
        <f t="shared" si="12"/>
        <v>0</v>
      </c>
      <c r="H193" s="323"/>
      <c r="I193" s="12">
        <f t="shared" si="13"/>
        <v>0</v>
      </c>
    </row>
    <row r="194" spans="1:10" ht="15" thickBot="1">
      <c r="A194" s="316"/>
      <c r="B194" s="315"/>
      <c r="C194" s="315"/>
      <c r="D194" s="315"/>
      <c r="E194" s="315"/>
      <c r="F194" s="19">
        <f t="shared" ref="F194:F257" si="14">IF(OR(A194=1,A194=3),(E194*D194)+((E194*D194)*0.0048588),IF(OR(A194=2, A194=4),((E194*D194)-((E194*D194)*0.01029))*-1,))</f>
        <v>0</v>
      </c>
      <c r="G194" s="15">
        <f t="shared" si="12"/>
        <v>0</v>
      </c>
      <c r="H194" s="323"/>
      <c r="I194" s="12">
        <f t="shared" si="13"/>
        <v>0</v>
      </c>
    </row>
    <row r="195" spans="1:10" ht="15" thickBot="1">
      <c r="A195" s="316"/>
      <c r="B195" s="315"/>
      <c r="C195" s="315"/>
      <c r="D195" s="315"/>
      <c r="E195" s="315"/>
      <c r="F195" s="19">
        <f t="shared" si="14"/>
        <v>0</v>
      </c>
      <c r="G195" s="15">
        <f t="shared" si="12"/>
        <v>0</v>
      </c>
      <c r="H195" s="323"/>
      <c r="I195" s="12">
        <f t="shared" si="13"/>
        <v>0</v>
      </c>
    </row>
    <row r="196" spans="1:10" ht="15" thickBot="1">
      <c r="A196" s="316"/>
      <c r="B196" s="315"/>
      <c r="C196" s="315"/>
      <c r="D196" s="315"/>
      <c r="E196" s="315"/>
      <c r="F196" s="19">
        <f t="shared" si="14"/>
        <v>0</v>
      </c>
      <c r="G196" s="15">
        <f t="shared" si="12"/>
        <v>0</v>
      </c>
      <c r="H196" s="323"/>
      <c r="I196" s="12">
        <f t="shared" si="13"/>
        <v>0</v>
      </c>
    </row>
    <row r="197" spans="1:10" ht="15" thickBot="1">
      <c r="A197" s="316"/>
      <c r="B197" s="315"/>
      <c r="C197" s="315"/>
      <c r="D197" s="315"/>
      <c r="E197" s="315"/>
      <c r="F197" s="19">
        <f t="shared" si="14"/>
        <v>0</v>
      </c>
      <c r="G197" s="15">
        <f t="shared" si="12"/>
        <v>0</v>
      </c>
      <c r="H197" s="323"/>
      <c r="I197" s="12">
        <f t="shared" si="13"/>
        <v>0</v>
      </c>
    </row>
    <row r="198" spans="1:10" ht="15" thickBot="1">
      <c r="A198" s="316"/>
      <c r="B198" s="315"/>
      <c r="C198" s="315"/>
      <c r="D198" s="315"/>
      <c r="E198" s="315"/>
      <c r="F198" s="19">
        <f t="shared" si="14"/>
        <v>0</v>
      </c>
      <c r="G198" s="15">
        <f t="shared" si="12"/>
        <v>0</v>
      </c>
      <c r="H198" s="323"/>
      <c r="I198" s="12">
        <f t="shared" si="13"/>
        <v>0</v>
      </c>
    </row>
    <row r="199" spans="1:10" ht="15" thickBot="1">
      <c r="A199" s="316"/>
      <c r="B199" s="315"/>
      <c r="C199" s="315"/>
      <c r="D199" s="315"/>
      <c r="E199" s="315"/>
      <c r="F199" s="19">
        <f t="shared" si="14"/>
        <v>0</v>
      </c>
      <c r="G199" s="15">
        <f t="shared" si="12"/>
        <v>0</v>
      </c>
      <c r="H199" s="323"/>
      <c r="I199" s="12">
        <f t="shared" si="13"/>
        <v>0</v>
      </c>
    </row>
    <row r="200" spans="1:10" ht="15" thickBot="1">
      <c r="A200" s="316"/>
      <c r="B200" s="315"/>
      <c r="C200" s="315"/>
      <c r="D200" s="315"/>
      <c r="E200" s="315"/>
      <c r="F200" s="19">
        <f t="shared" si="14"/>
        <v>0</v>
      </c>
      <c r="G200" s="15">
        <f t="shared" si="12"/>
        <v>0</v>
      </c>
      <c r="H200" s="323"/>
      <c r="I200" s="12">
        <f t="shared" si="13"/>
        <v>0</v>
      </c>
    </row>
    <row r="201" spans="1:10" ht="15" thickBot="1">
      <c r="A201" s="316"/>
      <c r="B201" s="315"/>
      <c r="C201" s="315"/>
      <c r="D201" s="315"/>
      <c r="E201" s="315"/>
      <c r="F201" s="19">
        <f t="shared" si="14"/>
        <v>0</v>
      </c>
      <c r="G201" s="15">
        <f t="shared" si="12"/>
        <v>0</v>
      </c>
      <c r="H201" s="323"/>
      <c r="I201" s="12">
        <f t="shared" si="13"/>
        <v>0</v>
      </c>
      <c r="J201" s="13"/>
    </row>
    <row r="202" spans="1:10" ht="15" thickBot="1">
      <c r="A202" s="316"/>
      <c r="B202" s="315"/>
      <c r="C202" s="315"/>
      <c r="D202" s="315"/>
      <c r="E202" s="315"/>
      <c r="F202" s="19">
        <f t="shared" si="14"/>
        <v>0</v>
      </c>
      <c r="G202" s="15">
        <f t="shared" si="12"/>
        <v>0</v>
      </c>
      <c r="H202" s="323"/>
      <c r="I202" s="12">
        <f t="shared" si="13"/>
        <v>0</v>
      </c>
    </row>
    <row r="203" spans="1:10" ht="15" thickBot="1">
      <c r="A203" s="316"/>
      <c r="B203" s="315"/>
      <c r="C203" s="315"/>
      <c r="D203" s="315"/>
      <c r="E203" s="315"/>
      <c r="F203" s="19">
        <f t="shared" si="14"/>
        <v>0</v>
      </c>
      <c r="G203" s="15">
        <f t="shared" si="12"/>
        <v>0</v>
      </c>
      <c r="H203" s="323"/>
      <c r="I203" s="12">
        <f t="shared" si="13"/>
        <v>0</v>
      </c>
      <c r="J203" s="13"/>
    </row>
    <row r="204" spans="1:10" ht="15" thickBot="1">
      <c r="A204" s="316"/>
      <c r="B204" s="315"/>
      <c r="C204" s="315"/>
      <c r="D204" s="315"/>
      <c r="E204" s="315"/>
      <c r="F204" s="19">
        <f t="shared" si="14"/>
        <v>0</v>
      </c>
      <c r="G204" s="15">
        <f t="shared" si="12"/>
        <v>0</v>
      </c>
      <c r="H204" s="323"/>
      <c r="I204" s="12">
        <f t="shared" si="13"/>
        <v>0</v>
      </c>
    </row>
    <row r="205" spans="1:10" ht="15" thickBot="1">
      <c r="A205" s="316"/>
      <c r="B205" s="315"/>
      <c r="C205" s="315"/>
      <c r="D205" s="315"/>
      <c r="E205" s="315"/>
      <c r="F205" s="19">
        <f t="shared" si="14"/>
        <v>0</v>
      </c>
      <c r="G205" s="15">
        <f t="shared" si="12"/>
        <v>0</v>
      </c>
      <c r="H205" s="323"/>
      <c r="I205" s="12">
        <f t="shared" si="13"/>
        <v>0</v>
      </c>
    </row>
    <row r="206" spans="1:10" ht="15" thickBot="1">
      <c r="A206" s="316"/>
      <c r="B206" s="315"/>
      <c r="C206" s="315"/>
      <c r="D206" s="315"/>
      <c r="E206" s="315"/>
      <c r="F206" s="19">
        <f t="shared" si="14"/>
        <v>0</v>
      </c>
      <c r="G206" s="15">
        <f t="shared" si="12"/>
        <v>0</v>
      </c>
      <c r="H206" s="323"/>
      <c r="I206" s="12">
        <f t="shared" si="13"/>
        <v>0</v>
      </c>
    </row>
    <row r="207" spans="1:10" ht="15" thickBot="1">
      <c r="A207" s="316"/>
      <c r="B207" s="315"/>
      <c r="C207" s="315"/>
      <c r="D207" s="315"/>
      <c r="E207" s="315"/>
      <c r="F207" s="19">
        <f t="shared" si="14"/>
        <v>0</v>
      </c>
      <c r="G207" s="15">
        <f t="shared" si="12"/>
        <v>0</v>
      </c>
      <c r="H207" s="323"/>
      <c r="I207" s="12">
        <f t="shared" si="13"/>
        <v>0</v>
      </c>
      <c r="J207" s="13"/>
    </row>
    <row r="208" spans="1:10" ht="15" thickBot="1">
      <c r="A208" s="316"/>
      <c r="B208" s="315"/>
      <c r="C208" s="315"/>
      <c r="D208" s="315"/>
      <c r="E208" s="315"/>
      <c r="F208" s="19">
        <f t="shared" si="14"/>
        <v>0</v>
      </c>
      <c r="G208" s="15">
        <f t="shared" si="12"/>
        <v>0</v>
      </c>
      <c r="H208" s="323"/>
      <c r="I208" s="12">
        <f t="shared" si="13"/>
        <v>0</v>
      </c>
    </row>
    <row r="209" spans="1:10" ht="15" thickBot="1">
      <c r="A209" s="316"/>
      <c r="B209" s="315"/>
      <c r="C209" s="315"/>
      <c r="D209" s="315"/>
      <c r="E209" s="315"/>
      <c r="F209" s="19">
        <f t="shared" si="14"/>
        <v>0</v>
      </c>
      <c r="G209" s="15">
        <f t="shared" si="12"/>
        <v>0</v>
      </c>
      <c r="H209" s="323"/>
      <c r="I209" s="12">
        <f t="shared" si="13"/>
        <v>0</v>
      </c>
    </row>
    <row r="210" spans="1:10" ht="15" thickBot="1">
      <c r="A210" s="316"/>
      <c r="B210" s="315"/>
      <c r="C210" s="315"/>
      <c r="D210" s="315"/>
      <c r="E210" s="315"/>
      <c r="F210" s="19">
        <f t="shared" si="14"/>
        <v>0</v>
      </c>
      <c r="G210" s="15">
        <f t="shared" si="12"/>
        <v>0</v>
      </c>
      <c r="H210" s="323"/>
      <c r="I210" s="12">
        <f t="shared" si="13"/>
        <v>0</v>
      </c>
    </row>
    <row r="211" spans="1:10" ht="15" thickBot="1">
      <c r="A211" s="316"/>
      <c r="B211" s="315"/>
      <c r="C211" s="315"/>
      <c r="D211" s="315"/>
      <c r="E211" s="315"/>
      <c r="F211" s="19">
        <f t="shared" si="14"/>
        <v>0</v>
      </c>
      <c r="G211" s="15">
        <f t="shared" si="12"/>
        <v>0</v>
      </c>
      <c r="H211" s="323"/>
      <c r="I211" s="12">
        <f t="shared" si="13"/>
        <v>0</v>
      </c>
    </row>
    <row r="212" spans="1:10" ht="15" thickBot="1">
      <c r="A212" s="316"/>
      <c r="B212" s="315"/>
      <c r="C212" s="315"/>
      <c r="D212" s="315"/>
      <c r="E212" s="315"/>
      <c r="F212" s="19">
        <f t="shared" si="14"/>
        <v>0</v>
      </c>
      <c r="G212" s="15">
        <f t="shared" si="12"/>
        <v>0</v>
      </c>
      <c r="H212" s="323"/>
      <c r="I212" s="12">
        <f t="shared" si="13"/>
        <v>0</v>
      </c>
    </row>
    <row r="213" spans="1:10" ht="15" thickBot="1">
      <c r="A213" s="316"/>
      <c r="B213" s="315"/>
      <c r="C213" s="315"/>
      <c r="D213" s="315"/>
      <c r="E213" s="315"/>
      <c r="F213" s="19">
        <f t="shared" si="14"/>
        <v>0</v>
      </c>
      <c r="G213" s="15">
        <f t="shared" si="12"/>
        <v>0</v>
      </c>
      <c r="H213" s="323"/>
      <c r="I213" s="12">
        <f t="shared" si="13"/>
        <v>0</v>
      </c>
    </row>
    <row r="214" spans="1:10" ht="15" thickBot="1">
      <c r="A214" s="316"/>
      <c r="B214" s="315"/>
      <c r="C214" s="315"/>
      <c r="D214" s="315"/>
      <c r="E214" s="315"/>
      <c r="F214" s="19">
        <f t="shared" si="14"/>
        <v>0</v>
      </c>
      <c r="G214" s="15">
        <f t="shared" ref="G214:G277" si="15">IF(OR(A214=2,A214=4),(F214+D214*H214)*-1,)</f>
        <v>0</v>
      </c>
      <c r="H214" s="323"/>
      <c r="I214" s="12">
        <f t="shared" ref="I214:I277" si="16">IF(AND(A214=2,H214&lt;1),1,)</f>
        <v>0</v>
      </c>
    </row>
    <row r="215" spans="1:10" ht="15" thickBot="1">
      <c r="A215" s="316"/>
      <c r="B215" s="315"/>
      <c r="C215" s="315"/>
      <c r="D215" s="315"/>
      <c r="E215" s="315"/>
      <c r="F215" s="19">
        <f t="shared" si="14"/>
        <v>0</v>
      </c>
      <c r="G215" s="15">
        <f t="shared" si="15"/>
        <v>0</v>
      </c>
      <c r="H215" s="323"/>
      <c r="I215" s="12">
        <f t="shared" si="16"/>
        <v>0</v>
      </c>
      <c r="J215" s="13"/>
    </row>
    <row r="216" spans="1:10" ht="15" thickBot="1">
      <c r="A216" s="316"/>
      <c r="B216" s="315"/>
      <c r="C216" s="315"/>
      <c r="D216" s="315"/>
      <c r="E216" s="315"/>
      <c r="F216" s="19">
        <f t="shared" si="14"/>
        <v>0</v>
      </c>
      <c r="G216" s="15">
        <f t="shared" si="15"/>
        <v>0</v>
      </c>
      <c r="H216" s="323"/>
      <c r="I216" s="12">
        <f t="shared" si="16"/>
        <v>0</v>
      </c>
    </row>
    <row r="217" spans="1:10" ht="15" thickBot="1">
      <c r="A217" s="316"/>
      <c r="B217" s="315"/>
      <c r="C217" s="315"/>
      <c r="D217" s="315"/>
      <c r="E217" s="315"/>
      <c r="F217" s="19">
        <f t="shared" si="14"/>
        <v>0</v>
      </c>
      <c r="G217" s="15">
        <f t="shared" si="15"/>
        <v>0</v>
      </c>
      <c r="H217" s="323"/>
      <c r="I217" s="12">
        <f t="shared" si="16"/>
        <v>0</v>
      </c>
    </row>
    <row r="218" spans="1:10" ht="15" thickBot="1">
      <c r="A218" s="316"/>
      <c r="B218" s="315"/>
      <c r="C218" s="315"/>
      <c r="D218" s="315"/>
      <c r="E218" s="315"/>
      <c r="F218" s="19">
        <f t="shared" si="14"/>
        <v>0</v>
      </c>
      <c r="G218" s="15">
        <f t="shared" si="15"/>
        <v>0</v>
      </c>
      <c r="H218" s="323"/>
      <c r="I218" s="12">
        <f t="shared" si="16"/>
        <v>0</v>
      </c>
    </row>
    <row r="219" spans="1:10" ht="15" thickBot="1">
      <c r="A219" s="316"/>
      <c r="B219" s="315"/>
      <c r="C219" s="315"/>
      <c r="D219" s="315"/>
      <c r="E219" s="315"/>
      <c r="F219" s="19">
        <f t="shared" si="14"/>
        <v>0</v>
      </c>
      <c r="G219" s="15">
        <f t="shared" si="15"/>
        <v>0</v>
      </c>
      <c r="H219" s="323"/>
      <c r="I219" s="12">
        <f t="shared" si="16"/>
        <v>0</v>
      </c>
    </row>
    <row r="220" spans="1:10" ht="15" thickBot="1">
      <c r="A220" s="316"/>
      <c r="B220" s="315"/>
      <c r="C220" s="315"/>
      <c r="D220" s="315"/>
      <c r="E220" s="315"/>
      <c r="F220" s="19">
        <f t="shared" si="14"/>
        <v>0</v>
      </c>
      <c r="G220" s="15">
        <f t="shared" si="15"/>
        <v>0</v>
      </c>
      <c r="H220" s="323"/>
      <c r="I220" s="12">
        <f t="shared" si="16"/>
        <v>0</v>
      </c>
    </row>
    <row r="221" spans="1:10" ht="15" thickBot="1">
      <c r="A221" s="316"/>
      <c r="B221" s="315"/>
      <c r="C221" s="315"/>
      <c r="D221" s="315"/>
      <c r="E221" s="315"/>
      <c r="F221" s="19">
        <f t="shared" si="14"/>
        <v>0</v>
      </c>
      <c r="G221" s="15">
        <f t="shared" si="15"/>
        <v>0</v>
      </c>
      <c r="H221" s="323"/>
      <c r="I221" s="12">
        <f t="shared" si="16"/>
        <v>0</v>
      </c>
    </row>
    <row r="222" spans="1:10" ht="15" thickBot="1">
      <c r="A222" s="316"/>
      <c r="B222" s="315"/>
      <c r="C222" s="315"/>
      <c r="D222" s="315"/>
      <c r="E222" s="315"/>
      <c r="F222" s="19">
        <f t="shared" si="14"/>
        <v>0</v>
      </c>
      <c r="G222" s="15">
        <f t="shared" si="15"/>
        <v>0</v>
      </c>
      <c r="H222" s="323"/>
      <c r="I222" s="12">
        <f t="shared" si="16"/>
        <v>0</v>
      </c>
    </row>
    <row r="223" spans="1:10" ht="15" thickBot="1">
      <c r="A223" s="316"/>
      <c r="B223" s="315"/>
      <c r="C223" s="315"/>
      <c r="D223" s="315"/>
      <c r="E223" s="315"/>
      <c r="F223" s="19">
        <f t="shared" si="14"/>
        <v>0</v>
      </c>
      <c r="G223" s="15">
        <f t="shared" si="15"/>
        <v>0</v>
      </c>
      <c r="H223" s="323"/>
      <c r="I223" s="12">
        <f t="shared" si="16"/>
        <v>0</v>
      </c>
    </row>
    <row r="224" spans="1:10" ht="15" thickBot="1">
      <c r="A224" s="316"/>
      <c r="B224" s="315"/>
      <c r="C224" s="315"/>
      <c r="D224" s="315"/>
      <c r="E224" s="315"/>
      <c r="F224" s="19">
        <f t="shared" si="14"/>
        <v>0</v>
      </c>
      <c r="G224" s="15">
        <f t="shared" si="15"/>
        <v>0</v>
      </c>
      <c r="H224" s="323"/>
      <c r="I224" s="12">
        <f t="shared" si="16"/>
        <v>0</v>
      </c>
    </row>
    <row r="225" spans="1:9" ht="15" thickBot="1">
      <c r="A225" s="316"/>
      <c r="B225" s="315"/>
      <c r="C225" s="315"/>
      <c r="D225" s="315"/>
      <c r="E225" s="315"/>
      <c r="F225" s="19">
        <f t="shared" si="14"/>
        <v>0</v>
      </c>
      <c r="G225" s="15">
        <f t="shared" si="15"/>
        <v>0</v>
      </c>
      <c r="H225" s="323"/>
      <c r="I225" s="12">
        <f t="shared" si="16"/>
        <v>0</v>
      </c>
    </row>
    <row r="226" spans="1:9" ht="15" thickBot="1">
      <c r="A226" s="316"/>
      <c r="B226" s="315"/>
      <c r="C226" s="315"/>
      <c r="D226" s="315"/>
      <c r="E226" s="315"/>
      <c r="F226" s="19">
        <f t="shared" si="14"/>
        <v>0</v>
      </c>
      <c r="G226" s="15">
        <f t="shared" si="15"/>
        <v>0</v>
      </c>
      <c r="H226" s="323"/>
      <c r="I226" s="12">
        <f t="shared" si="16"/>
        <v>0</v>
      </c>
    </row>
    <row r="227" spans="1:9" ht="15" thickBot="1">
      <c r="A227" s="316"/>
      <c r="B227" s="315"/>
      <c r="C227" s="315"/>
      <c r="D227" s="315"/>
      <c r="E227" s="315"/>
      <c r="F227" s="19">
        <f t="shared" si="14"/>
        <v>0</v>
      </c>
      <c r="G227" s="15">
        <f t="shared" si="15"/>
        <v>0</v>
      </c>
      <c r="H227" s="323"/>
      <c r="I227" s="12">
        <f t="shared" si="16"/>
        <v>0</v>
      </c>
    </row>
    <row r="228" spans="1:9" ht="15" thickBot="1">
      <c r="A228" s="316"/>
      <c r="B228" s="315"/>
      <c r="C228" s="315"/>
      <c r="D228" s="315"/>
      <c r="E228" s="315"/>
      <c r="F228" s="19">
        <f t="shared" si="14"/>
        <v>0</v>
      </c>
      <c r="G228" s="15">
        <f t="shared" si="15"/>
        <v>0</v>
      </c>
      <c r="H228" s="323"/>
      <c r="I228" s="12">
        <f t="shared" si="16"/>
        <v>0</v>
      </c>
    </row>
    <row r="229" spans="1:9" ht="15" thickBot="1">
      <c r="A229" s="316"/>
      <c r="B229" s="315"/>
      <c r="C229" s="315"/>
      <c r="D229" s="315"/>
      <c r="E229" s="315"/>
      <c r="F229" s="19">
        <f t="shared" si="14"/>
        <v>0</v>
      </c>
      <c r="G229" s="15">
        <f t="shared" si="15"/>
        <v>0</v>
      </c>
      <c r="H229" s="323"/>
      <c r="I229" s="12">
        <f t="shared" si="16"/>
        <v>0</v>
      </c>
    </row>
    <row r="230" spans="1:9" ht="15" thickBot="1">
      <c r="A230" s="316"/>
      <c r="B230" s="315"/>
      <c r="C230" s="315"/>
      <c r="D230" s="315"/>
      <c r="E230" s="315"/>
      <c r="F230" s="19">
        <f t="shared" si="14"/>
        <v>0</v>
      </c>
      <c r="G230" s="15">
        <f t="shared" si="15"/>
        <v>0</v>
      </c>
      <c r="H230" s="323"/>
      <c r="I230" s="12">
        <f t="shared" si="16"/>
        <v>0</v>
      </c>
    </row>
    <row r="231" spans="1:9" ht="15" thickBot="1">
      <c r="A231" s="316"/>
      <c r="B231" s="315"/>
      <c r="C231" s="315"/>
      <c r="D231" s="315"/>
      <c r="E231" s="315"/>
      <c r="F231" s="19">
        <f t="shared" si="14"/>
        <v>0</v>
      </c>
      <c r="G231" s="15">
        <f t="shared" si="15"/>
        <v>0</v>
      </c>
      <c r="H231" s="323"/>
      <c r="I231" s="12">
        <f t="shared" si="16"/>
        <v>0</v>
      </c>
    </row>
    <row r="232" spans="1:9" ht="15" thickBot="1">
      <c r="A232" s="316"/>
      <c r="B232" s="315"/>
      <c r="C232" s="315"/>
      <c r="D232" s="315"/>
      <c r="E232" s="315"/>
      <c r="F232" s="19">
        <f t="shared" si="14"/>
        <v>0</v>
      </c>
      <c r="G232" s="15">
        <f t="shared" si="15"/>
        <v>0</v>
      </c>
      <c r="H232" s="323"/>
      <c r="I232" s="12">
        <f t="shared" si="16"/>
        <v>0</v>
      </c>
    </row>
    <row r="233" spans="1:9" ht="15" thickBot="1">
      <c r="A233" s="316"/>
      <c r="B233" s="315"/>
      <c r="C233" s="315"/>
      <c r="D233" s="315"/>
      <c r="E233" s="315"/>
      <c r="F233" s="19">
        <f t="shared" si="14"/>
        <v>0</v>
      </c>
      <c r="G233" s="15">
        <f t="shared" si="15"/>
        <v>0</v>
      </c>
      <c r="H233" s="323"/>
      <c r="I233" s="12">
        <f t="shared" si="16"/>
        <v>0</v>
      </c>
    </row>
    <row r="234" spans="1:9" ht="15" thickBot="1">
      <c r="A234" s="316"/>
      <c r="B234" s="315"/>
      <c r="C234" s="315"/>
      <c r="D234" s="315"/>
      <c r="E234" s="315"/>
      <c r="F234" s="19">
        <f t="shared" si="14"/>
        <v>0</v>
      </c>
      <c r="G234" s="15">
        <f t="shared" si="15"/>
        <v>0</v>
      </c>
      <c r="H234" s="323"/>
      <c r="I234" s="12">
        <f t="shared" si="16"/>
        <v>0</v>
      </c>
    </row>
    <row r="235" spans="1:9" ht="15" thickBot="1">
      <c r="A235" s="316"/>
      <c r="B235" s="315"/>
      <c r="C235" s="315"/>
      <c r="D235" s="315"/>
      <c r="E235" s="315"/>
      <c r="F235" s="19">
        <f t="shared" si="14"/>
        <v>0</v>
      </c>
      <c r="G235" s="15">
        <f t="shared" si="15"/>
        <v>0</v>
      </c>
      <c r="H235" s="323"/>
      <c r="I235" s="12">
        <f t="shared" si="16"/>
        <v>0</v>
      </c>
    </row>
    <row r="236" spans="1:9" ht="15" thickBot="1">
      <c r="A236" s="316"/>
      <c r="B236" s="315"/>
      <c r="C236" s="315"/>
      <c r="D236" s="315"/>
      <c r="E236" s="315"/>
      <c r="F236" s="19">
        <f t="shared" si="14"/>
        <v>0</v>
      </c>
      <c r="G236" s="15">
        <f t="shared" si="15"/>
        <v>0</v>
      </c>
      <c r="H236" s="323"/>
      <c r="I236" s="12">
        <f t="shared" si="16"/>
        <v>0</v>
      </c>
    </row>
    <row r="237" spans="1:9" ht="15" thickBot="1">
      <c r="A237" s="316"/>
      <c r="B237" s="315"/>
      <c r="C237" s="315"/>
      <c r="D237" s="315"/>
      <c r="E237" s="315"/>
      <c r="F237" s="19">
        <f t="shared" si="14"/>
        <v>0</v>
      </c>
      <c r="G237" s="15">
        <f t="shared" si="15"/>
        <v>0</v>
      </c>
      <c r="H237" s="323"/>
      <c r="I237" s="12">
        <f t="shared" si="16"/>
        <v>0</v>
      </c>
    </row>
    <row r="238" spans="1:9" ht="15" thickBot="1">
      <c r="A238" s="316"/>
      <c r="B238" s="315"/>
      <c r="C238" s="315"/>
      <c r="D238" s="315"/>
      <c r="E238" s="315"/>
      <c r="F238" s="19">
        <f t="shared" si="14"/>
        <v>0</v>
      </c>
      <c r="G238" s="15">
        <f t="shared" si="15"/>
        <v>0</v>
      </c>
      <c r="H238" s="323"/>
      <c r="I238" s="12">
        <f t="shared" si="16"/>
        <v>0</v>
      </c>
    </row>
    <row r="239" spans="1:9" ht="15" thickBot="1">
      <c r="A239" s="316"/>
      <c r="B239" s="315"/>
      <c r="C239" s="315"/>
      <c r="D239" s="315"/>
      <c r="E239" s="315"/>
      <c r="F239" s="19">
        <f t="shared" si="14"/>
        <v>0</v>
      </c>
      <c r="G239" s="15">
        <f t="shared" si="15"/>
        <v>0</v>
      </c>
      <c r="H239" s="323"/>
      <c r="I239" s="12">
        <f t="shared" si="16"/>
        <v>0</v>
      </c>
    </row>
    <row r="240" spans="1:9" ht="15" thickBot="1">
      <c r="A240" s="316"/>
      <c r="B240" s="315"/>
      <c r="C240" s="315"/>
      <c r="D240" s="315"/>
      <c r="E240" s="315"/>
      <c r="F240" s="19">
        <f t="shared" si="14"/>
        <v>0</v>
      </c>
      <c r="G240" s="15">
        <f t="shared" si="15"/>
        <v>0</v>
      </c>
      <c r="H240" s="323"/>
      <c r="I240" s="12">
        <f t="shared" si="16"/>
        <v>0</v>
      </c>
    </row>
    <row r="241" spans="1:9" ht="15" thickBot="1">
      <c r="A241" s="316"/>
      <c r="B241" s="315"/>
      <c r="C241" s="315"/>
      <c r="D241" s="315"/>
      <c r="E241" s="315"/>
      <c r="F241" s="19">
        <f t="shared" si="14"/>
        <v>0</v>
      </c>
      <c r="G241" s="15">
        <f t="shared" si="15"/>
        <v>0</v>
      </c>
      <c r="H241" s="323"/>
      <c r="I241" s="12">
        <f t="shared" si="16"/>
        <v>0</v>
      </c>
    </row>
    <row r="242" spans="1:9" ht="15" thickBot="1">
      <c r="A242" s="316"/>
      <c r="B242" s="315"/>
      <c r="C242" s="315"/>
      <c r="D242" s="315"/>
      <c r="E242" s="315"/>
      <c r="F242" s="19">
        <f t="shared" si="14"/>
        <v>0</v>
      </c>
      <c r="G242" s="15">
        <f t="shared" si="15"/>
        <v>0</v>
      </c>
      <c r="H242" s="323"/>
      <c r="I242" s="12">
        <f t="shared" si="16"/>
        <v>0</v>
      </c>
    </row>
    <row r="243" spans="1:9" ht="15" thickBot="1">
      <c r="A243" s="316"/>
      <c r="B243" s="315"/>
      <c r="C243" s="315"/>
      <c r="D243" s="315"/>
      <c r="E243" s="315"/>
      <c r="F243" s="19">
        <f t="shared" si="14"/>
        <v>0</v>
      </c>
      <c r="G243" s="15">
        <f t="shared" si="15"/>
        <v>0</v>
      </c>
      <c r="H243" s="323"/>
      <c r="I243" s="12">
        <f t="shared" si="16"/>
        <v>0</v>
      </c>
    </row>
    <row r="244" spans="1:9" ht="15" thickBot="1">
      <c r="A244" s="316"/>
      <c r="B244" s="315"/>
      <c r="C244" s="315"/>
      <c r="D244" s="315"/>
      <c r="E244" s="315"/>
      <c r="F244" s="19">
        <f t="shared" si="14"/>
        <v>0</v>
      </c>
      <c r="G244" s="15">
        <f t="shared" si="15"/>
        <v>0</v>
      </c>
      <c r="H244" s="323"/>
      <c r="I244" s="12">
        <f t="shared" si="16"/>
        <v>0</v>
      </c>
    </row>
    <row r="245" spans="1:9" ht="15" thickBot="1">
      <c r="A245" s="316"/>
      <c r="B245" s="315"/>
      <c r="C245" s="315"/>
      <c r="D245" s="315"/>
      <c r="E245" s="315"/>
      <c r="F245" s="19">
        <f t="shared" si="14"/>
        <v>0</v>
      </c>
      <c r="G245" s="15">
        <f t="shared" si="15"/>
        <v>0</v>
      </c>
      <c r="H245" s="323"/>
      <c r="I245" s="12">
        <f t="shared" si="16"/>
        <v>0</v>
      </c>
    </row>
    <row r="246" spans="1:9" ht="15" thickBot="1">
      <c r="A246" s="316"/>
      <c r="B246" s="315"/>
      <c r="C246" s="315"/>
      <c r="D246" s="315"/>
      <c r="E246" s="315"/>
      <c r="F246" s="19">
        <f t="shared" si="14"/>
        <v>0</v>
      </c>
      <c r="G246" s="15">
        <f t="shared" si="15"/>
        <v>0</v>
      </c>
      <c r="H246" s="323"/>
      <c r="I246" s="12">
        <f t="shared" si="16"/>
        <v>0</v>
      </c>
    </row>
    <row r="247" spans="1:9" ht="15" thickBot="1">
      <c r="A247" s="316"/>
      <c r="B247" s="315"/>
      <c r="C247" s="315"/>
      <c r="D247" s="315"/>
      <c r="E247" s="315"/>
      <c r="F247" s="19">
        <f t="shared" si="14"/>
        <v>0</v>
      </c>
      <c r="G247" s="15">
        <f t="shared" si="15"/>
        <v>0</v>
      </c>
      <c r="H247" s="323"/>
      <c r="I247" s="12">
        <f t="shared" si="16"/>
        <v>0</v>
      </c>
    </row>
    <row r="248" spans="1:9" ht="15" thickBot="1">
      <c r="A248" s="316"/>
      <c r="B248" s="315"/>
      <c r="C248" s="315"/>
      <c r="D248" s="315"/>
      <c r="E248" s="315"/>
      <c r="F248" s="19">
        <f t="shared" si="14"/>
        <v>0</v>
      </c>
      <c r="G248" s="15">
        <f t="shared" si="15"/>
        <v>0</v>
      </c>
      <c r="H248" s="323"/>
      <c r="I248" s="12">
        <f t="shared" si="16"/>
        <v>0</v>
      </c>
    </row>
    <row r="249" spans="1:9" ht="15" thickBot="1">
      <c r="A249" s="316"/>
      <c r="B249" s="315"/>
      <c r="C249" s="315"/>
      <c r="D249" s="315"/>
      <c r="E249" s="315"/>
      <c r="F249" s="19">
        <f t="shared" si="14"/>
        <v>0</v>
      </c>
      <c r="G249" s="15">
        <f t="shared" si="15"/>
        <v>0</v>
      </c>
      <c r="H249" s="323"/>
      <c r="I249" s="12">
        <f t="shared" si="16"/>
        <v>0</v>
      </c>
    </row>
    <row r="250" spans="1:9" ht="15" thickBot="1">
      <c r="A250" s="316"/>
      <c r="B250" s="315"/>
      <c r="C250" s="315"/>
      <c r="D250" s="315"/>
      <c r="E250" s="315"/>
      <c r="F250" s="19">
        <f t="shared" si="14"/>
        <v>0</v>
      </c>
      <c r="G250" s="15">
        <f t="shared" si="15"/>
        <v>0</v>
      </c>
      <c r="H250" s="323"/>
      <c r="I250" s="12">
        <f t="shared" si="16"/>
        <v>0</v>
      </c>
    </row>
    <row r="251" spans="1:9" ht="15" thickBot="1">
      <c r="A251" s="316"/>
      <c r="B251" s="315"/>
      <c r="C251" s="315"/>
      <c r="D251" s="315"/>
      <c r="E251" s="315"/>
      <c r="F251" s="19">
        <f t="shared" si="14"/>
        <v>0</v>
      </c>
      <c r="G251" s="15">
        <f t="shared" si="15"/>
        <v>0</v>
      </c>
      <c r="H251" s="323"/>
      <c r="I251" s="12">
        <f t="shared" si="16"/>
        <v>0</v>
      </c>
    </row>
    <row r="252" spans="1:9" ht="15" thickBot="1">
      <c r="A252" s="316"/>
      <c r="B252" s="315"/>
      <c r="C252" s="315"/>
      <c r="D252" s="315"/>
      <c r="E252" s="315"/>
      <c r="F252" s="19">
        <f t="shared" si="14"/>
        <v>0</v>
      </c>
      <c r="G252" s="15">
        <f t="shared" si="15"/>
        <v>0</v>
      </c>
      <c r="H252" s="323"/>
      <c r="I252" s="12">
        <f t="shared" si="16"/>
        <v>0</v>
      </c>
    </row>
    <row r="253" spans="1:9" ht="15" thickBot="1">
      <c r="A253" s="316"/>
      <c r="B253" s="315"/>
      <c r="C253" s="315"/>
      <c r="D253" s="315"/>
      <c r="E253" s="315"/>
      <c r="F253" s="19">
        <f t="shared" si="14"/>
        <v>0</v>
      </c>
      <c r="G253" s="15">
        <f t="shared" si="15"/>
        <v>0</v>
      </c>
      <c r="H253" s="323"/>
      <c r="I253" s="12">
        <f t="shared" si="16"/>
        <v>0</v>
      </c>
    </row>
    <row r="254" spans="1:9" ht="15" thickBot="1">
      <c r="A254" s="316"/>
      <c r="B254" s="315"/>
      <c r="C254" s="315"/>
      <c r="D254" s="315"/>
      <c r="E254" s="315"/>
      <c r="F254" s="19">
        <f t="shared" si="14"/>
        <v>0</v>
      </c>
      <c r="G254" s="15">
        <f t="shared" si="15"/>
        <v>0</v>
      </c>
      <c r="H254" s="323"/>
      <c r="I254" s="12">
        <f t="shared" si="16"/>
        <v>0</v>
      </c>
    </row>
    <row r="255" spans="1:9" ht="15" thickBot="1">
      <c r="A255" s="316"/>
      <c r="B255" s="315"/>
      <c r="C255" s="315"/>
      <c r="D255" s="315"/>
      <c r="E255" s="315"/>
      <c r="F255" s="19">
        <f t="shared" si="14"/>
        <v>0</v>
      </c>
      <c r="G255" s="15">
        <f t="shared" si="15"/>
        <v>0</v>
      </c>
      <c r="H255" s="323"/>
      <c r="I255" s="12">
        <f t="shared" si="16"/>
        <v>0</v>
      </c>
    </row>
    <row r="256" spans="1:9" ht="15" thickBot="1">
      <c r="A256" s="316"/>
      <c r="B256" s="315"/>
      <c r="C256" s="315"/>
      <c r="D256" s="315"/>
      <c r="E256" s="315"/>
      <c r="F256" s="19">
        <f t="shared" si="14"/>
        <v>0</v>
      </c>
      <c r="G256" s="15">
        <f t="shared" si="15"/>
        <v>0</v>
      </c>
      <c r="H256" s="323"/>
      <c r="I256" s="12">
        <f t="shared" si="16"/>
        <v>0</v>
      </c>
    </row>
    <row r="257" spans="1:9" ht="15" thickBot="1">
      <c r="A257" s="316"/>
      <c r="B257" s="315"/>
      <c r="C257" s="315"/>
      <c r="D257" s="315"/>
      <c r="E257" s="315"/>
      <c r="F257" s="19">
        <f t="shared" si="14"/>
        <v>0</v>
      </c>
      <c r="G257" s="15">
        <f t="shared" si="15"/>
        <v>0</v>
      </c>
      <c r="H257" s="323"/>
      <c r="I257" s="12">
        <f t="shared" si="16"/>
        <v>0</v>
      </c>
    </row>
    <row r="258" spans="1:9" ht="15" thickBot="1">
      <c r="A258" s="316"/>
      <c r="B258" s="315"/>
      <c r="C258" s="315"/>
      <c r="D258" s="315"/>
      <c r="E258" s="315"/>
      <c r="F258" s="19">
        <f t="shared" ref="F258:F321" si="17">IF(OR(A258=1,A258=3),(E258*D258)+((E258*D258)*0.0048588),IF(OR(A258=2, A258=4),((E258*D258)-((E258*D258)*0.01029))*-1,))</f>
        <v>0</v>
      </c>
      <c r="G258" s="15">
        <f t="shared" si="15"/>
        <v>0</v>
      </c>
      <c r="H258" s="323"/>
      <c r="I258" s="12">
        <f t="shared" si="16"/>
        <v>0</v>
      </c>
    </row>
    <row r="259" spans="1:9" ht="15" thickBot="1">
      <c r="A259" s="316"/>
      <c r="B259" s="315"/>
      <c r="C259" s="315"/>
      <c r="D259" s="315"/>
      <c r="E259" s="315"/>
      <c r="F259" s="19">
        <f t="shared" si="17"/>
        <v>0</v>
      </c>
      <c r="G259" s="15">
        <f t="shared" si="15"/>
        <v>0</v>
      </c>
      <c r="H259" s="323"/>
      <c r="I259" s="12">
        <f t="shared" si="16"/>
        <v>0</v>
      </c>
    </row>
    <row r="260" spans="1:9" ht="15" thickBot="1">
      <c r="A260" s="316"/>
      <c r="B260" s="315"/>
      <c r="C260" s="315"/>
      <c r="D260" s="315"/>
      <c r="E260" s="315"/>
      <c r="F260" s="19">
        <f t="shared" si="17"/>
        <v>0</v>
      </c>
      <c r="G260" s="15">
        <f t="shared" si="15"/>
        <v>0</v>
      </c>
      <c r="H260" s="323"/>
      <c r="I260" s="12">
        <f t="shared" si="16"/>
        <v>0</v>
      </c>
    </row>
    <row r="261" spans="1:9" ht="15" thickBot="1">
      <c r="A261" s="316"/>
      <c r="B261" s="315"/>
      <c r="C261" s="315"/>
      <c r="D261" s="315"/>
      <c r="E261" s="315"/>
      <c r="F261" s="19">
        <f t="shared" si="17"/>
        <v>0</v>
      </c>
      <c r="G261" s="15">
        <f t="shared" si="15"/>
        <v>0</v>
      </c>
      <c r="H261" s="323"/>
      <c r="I261" s="12">
        <f t="shared" si="16"/>
        <v>0</v>
      </c>
    </row>
    <row r="262" spans="1:9" ht="15" thickBot="1">
      <c r="A262" s="316"/>
      <c r="B262" s="315"/>
      <c r="C262" s="315"/>
      <c r="D262" s="315"/>
      <c r="E262" s="315"/>
      <c r="F262" s="19">
        <f t="shared" si="17"/>
        <v>0</v>
      </c>
      <c r="G262" s="15">
        <f t="shared" si="15"/>
        <v>0</v>
      </c>
      <c r="H262" s="323"/>
      <c r="I262" s="12">
        <f t="shared" si="16"/>
        <v>0</v>
      </c>
    </row>
    <row r="263" spans="1:9" ht="15" thickBot="1">
      <c r="A263" s="316"/>
      <c r="B263" s="315"/>
      <c r="C263" s="315"/>
      <c r="D263" s="315"/>
      <c r="E263" s="315"/>
      <c r="F263" s="19">
        <f t="shared" si="17"/>
        <v>0</v>
      </c>
      <c r="G263" s="15">
        <f t="shared" si="15"/>
        <v>0</v>
      </c>
      <c r="H263" s="323"/>
      <c r="I263" s="12">
        <f t="shared" si="16"/>
        <v>0</v>
      </c>
    </row>
    <row r="264" spans="1:9" ht="15" thickBot="1">
      <c r="A264" s="316"/>
      <c r="B264" s="315"/>
      <c r="C264" s="315"/>
      <c r="D264" s="315"/>
      <c r="E264" s="315"/>
      <c r="F264" s="19">
        <f t="shared" si="17"/>
        <v>0</v>
      </c>
      <c r="G264" s="15">
        <f t="shared" si="15"/>
        <v>0</v>
      </c>
      <c r="H264" s="323"/>
      <c r="I264" s="12">
        <f t="shared" si="16"/>
        <v>0</v>
      </c>
    </row>
    <row r="265" spans="1:9" ht="15" thickBot="1">
      <c r="A265" s="316"/>
      <c r="B265" s="315"/>
      <c r="C265" s="315"/>
      <c r="D265" s="315"/>
      <c r="E265" s="315"/>
      <c r="F265" s="19">
        <f t="shared" si="17"/>
        <v>0</v>
      </c>
      <c r="G265" s="15">
        <f t="shared" si="15"/>
        <v>0</v>
      </c>
      <c r="H265" s="323"/>
      <c r="I265" s="12">
        <f t="shared" si="16"/>
        <v>0</v>
      </c>
    </row>
    <row r="266" spans="1:9" ht="15" thickBot="1">
      <c r="A266" s="316"/>
      <c r="B266" s="315"/>
      <c r="C266" s="315"/>
      <c r="D266" s="315"/>
      <c r="E266" s="315"/>
      <c r="F266" s="19">
        <f t="shared" si="17"/>
        <v>0</v>
      </c>
      <c r="G266" s="15">
        <f t="shared" si="15"/>
        <v>0</v>
      </c>
      <c r="H266" s="323"/>
      <c r="I266" s="12">
        <f t="shared" si="16"/>
        <v>0</v>
      </c>
    </row>
    <row r="267" spans="1:9" ht="15" thickBot="1">
      <c r="A267" s="316"/>
      <c r="B267" s="315"/>
      <c r="C267" s="315"/>
      <c r="D267" s="315"/>
      <c r="E267" s="315"/>
      <c r="F267" s="19">
        <f t="shared" si="17"/>
        <v>0</v>
      </c>
      <c r="G267" s="15">
        <f t="shared" si="15"/>
        <v>0</v>
      </c>
      <c r="H267" s="323"/>
      <c r="I267" s="12">
        <f t="shared" si="16"/>
        <v>0</v>
      </c>
    </row>
    <row r="268" spans="1:9" ht="15" thickBot="1">
      <c r="A268" s="316"/>
      <c r="B268" s="315"/>
      <c r="C268" s="315"/>
      <c r="D268" s="315"/>
      <c r="E268" s="315"/>
      <c r="F268" s="19">
        <f t="shared" si="17"/>
        <v>0</v>
      </c>
      <c r="G268" s="15">
        <f t="shared" si="15"/>
        <v>0</v>
      </c>
      <c r="H268" s="323"/>
      <c r="I268" s="12">
        <f t="shared" si="16"/>
        <v>0</v>
      </c>
    </row>
    <row r="269" spans="1:9" ht="15" thickBot="1">
      <c r="A269" s="316"/>
      <c r="B269" s="315"/>
      <c r="C269" s="315"/>
      <c r="D269" s="315"/>
      <c r="E269" s="315"/>
      <c r="F269" s="19">
        <f t="shared" si="17"/>
        <v>0</v>
      </c>
      <c r="G269" s="15">
        <f t="shared" si="15"/>
        <v>0</v>
      </c>
      <c r="H269" s="323"/>
      <c r="I269" s="12">
        <f t="shared" si="16"/>
        <v>0</v>
      </c>
    </row>
    <row r="270" spans="1:9" ht="15" thickBot="1">
      <c r="A270" s="316"/>
      <c r="B270" s="315"/>
      <c r="C270" s="315"/>
      <c r="D270" s="315"/>
      <c r="E270" s="315"/>
      <c r="F270" s="19">
        <f t="shared" si="17"/>
        <v>0</v>
      </c>
      <c r="G270" s="15">
        <f t="shared" si="15"/>
        <v>0</v>
      </c>
      <c r="H270" s="323"/>
      <c r="I270" s="12">
        <f t="shared" si="16"/>
        <v>0</v>
      </c>
    </row>
    <row r="271" spans="1:9" ht="15" thickBot="1">
      <c r="A271" s="316"/>
      <c r="B271" s="315"/>
      <c r="C271" s="315"/>
      <c r="D271" s="315"/>
      <c r="E271" s="315"/>
      <c r="F271" s="19">
        <f t="shared" si="17"/>
        <v>0</v>
      </c>
      <c r="G271" s="15">
        <f t="shared" si="15"/>
        <v>0</v>
      </c>
      <c r="H271" s="323"/>
      <c r="I271" s="12">
        <f t="shared" si="16"/>
        <v>0</v>
      </c>
    </row>
    <row r="272" spans="1:9" ht="15" thickBot="1">
      <c r="A272" s="316"/>
      <c r="B272" s="315"/>
      <c r="C272" s="315"/>
      <c r="D272" s="315"/>
      <c r="E272" s="315"/>
      <c r="F272" s="19">
        <f t="shared" si="17"/>
        <v>0</v>
      </c>
      <c r="G272" s="15">
        <f t="shared" si="15"/>
        <v>0</v>
      </c>
      <c r="H272" s="323"/>
      <c r="I272" s="12">
        <f t="shared" si="16"/>
        <v>0</v>
      </c>
    </row>
    <row r="273" spans="1:10" ht="15" thickBot="1">
      <c r="A273" s="316"/>
      <c r="B273" s="315"/>
      <c r="C273" s="315"/>
      <c r="D273" s="315"/>
      <c r="E273" s="315"/>
      <c r="F273" s="19">
        <f t="shared" si="17"/>
        <v>0</v>
      </c>
      <c r="G273" s="15">
        <f t="shared" si="15"/>
        <v>0</v>
      </c>
      <c r="H273" s="323"/>
      <c r="I273" s="12">
        <f t="shared" si="16"/>
        <v>0</v>
      </c>
      <c r="J273" s="13"/>
    </row>
    <row r="274" spans="1:10" ht="15" thickBot="1">
      <c r="A274" s="316"/>
      <c r="B274" s="315"/>
      <c r="C274" s="315"/>
      <c r="D274" s="315"/>
      <c r="E274" s="315"/>
      <c r="F274" s="19">
        <f t="shared" si="17"/>
        <v>0</v>
      </c>
      <c r="G274" s="15">
        <f t="shared" si="15"/>
        <v>0</v>
      </c>
      <c r="H274" s="323"/>
      <c r="I274" s="12">
        <f t="shared" si="16"/>
        <v>0</v>
      </c>
    </row>
    <row r="275" spans="1:10" ht="15" thickBot="1">
      <c r="A275" s="316"/>
      <c r="B275" s="315"/>
      <c r="C275" s="315"/>
      <c r="D275" s="315"/>
      <c r="E275" s="315"/>
      <c r="F275" s="19">
        <f t="shared" si="17"/>
        <v>0</v>
      </c>
      <c r="G275" s="15">
        <f t="shared" si="15"/>
        <v>0</v>
      </c>
      <c r="H275" s="323"/>
      <c r="I275" s="12">
        <f t="shared" si="16"/>
        <v>0</v>
      </c>
    </row>
    <row r="276" spans="1:10" ht="15" thickBot="1">
      <c r="A276" s="316"/>
      <c r="B276" s="315"/>
      <c r="C276" s="315"/>
      <c r="D276" s="315"/>
      <c r="E276" s="315"/>
      <c r="F276" s="19">
        <f t="shared" si="17"/>
        <v>0</v>
      </c>
      <c r="G276" s="15">
        <f t="shared" si="15"/>
        <v>0</v>
      </c>
      <c r="H276" s="323"/>
      <c r="I276" s="12">
        <f t="shared" si="16"/>
        <v>0</v>
      </c>
    </row>
    <row r="277" spans="1:10" ht="15" thickBot="1">
      <c r="A277" s="316"/>
      <c r="B277" s="315"/>
      <c r="C277" s="315"/>
      <c r="D277" s="315"/>
      <c r="E277" s="315"/>
      <c r="F277" s="19">
        <f t="shared" si="17"/>
        <v>0</v>
      </c>
      <c r="G277" s="15">
        <f t="shared" si="15"/>
        <v>0</v>
      </c>
      <c r="H277" s="323"/>
      <c r="I277" s="12">
        <f t="shared" si="16"/>
        <v>0</v>
      </c>
    </row>
    <row r="278" spans="1:10" ht="15" thickBot="1">
      <c r="A278" s="316"/>
      <c r="B278" s="315"/>
      <c r="C278" s="315"/>
      <c r="D278" s="315"/>
      <c r="E278" s="315"/>
      <c r="F278" s="19">
        <f t="shared" si="17"/>
        <v>0</v>
      </c>
      <c r="G278" s="15">
        <f t="shared" ref="G278:G341" si="18">IF(OR(A278=2,A278=4),(F278+D278*H278)*-1,)</f>
        <v>0</v>
      </c>
      <c r="H278" s="323"/>
      <c r="I278" s="12">
        <f t="shared" ref="I278:I341" si="19">IF(AND(A278=2,H278&lt;1),1,)</f>
        <v>0</v>
      </c>
    </row>
    <row r="279" spans="1:10" ht="15" thickBot="1">
      <c r="A279" s="316"/>
      <c r="B279" s="315"/>
      <c r="C279" s="315"/>
      <c r="D279" s="315"/>
      <c r="E279" s="315"/>
      <c r="F279" s="19">
        <f t="shared" si="17"/>
        <v>0</v>
      </c>
      <c r="G279" s="15">
        <f t="shared" si="18"/>
        <v>0</v>
      </c>
      <c r="H279" s="323"/>
      <c r="I279" s="12">
        <f t="shared" si="19"/>
        <v>0</v>
      </c>
    </row>
    <row r="280" spans="1:10" ht="15" thickBot="1">
      <c r="A280" s="316"/>
      <c r="B280" s="315"/>
      <c r="C280" s="315"/>
      <c r="D280" s="315"/>
      <c r="E280" s="315"/>
      <c r="F280" s="19">
        <f t="shared" si="17"/>
        <v>0</v>
      </c>
      <c r="G280" s="15">
        <f t="shared" si="18"/>
        <v>0</v>
      </c>
      <c r="H280" s="323"/>
      <c r="I280" s="12">
        <f t="shared" si="19"/>
        <v>0</v>
      </c>
    </row>
    <row r="281" spans="1:10" ht="15" thickBot="1">
      <c r="A281" s="316"/>
      <c r="B281" s="315"/>
      <c r="C281" s="315"/>
      <c r="D281" s="315"/>
      <c r="E281" s="315"/>
      <c r="F281" s="19">
        <f t="shared" si="17"/>
        <v>0</v>
      </c>
      <c r="G281" s="15">
        <f t="shared" si="18"/>
        <v>0</v>
      </c>
      <c r="H281" s="323"/>
      <c r="I281" s="12">
        <f t="shared" si="19"/>
        <v>0</v>
      </c>
    </row>
    <row r="282" spans="1:10" ht="15" thickBot="1">
      <c r="A282" s="316"/>
      <c r="B282" s="315"/>
      <c r="C282" s="315"/>
      <c r="D282" s="315"/>
      <c r="E282" s="315"/>
      <c r="F282" s="19">
        <f t="shared" si="17"/>
        <v>0</v>
      </c>
      <c r="G282" s="15">
        <f t="shared" si="18"/>
        <v>0</v>
      </c>
      <c r="H282" s="323"/>
      <c r="I282" s="12">
        <f t="shared" si="19"/>
        <v>0</v>
      </c>
    </row>
    <row r="283" spans="1:10" ht="15" thickBot="1">
      <c r="A283" s="316"/>
      <c r="B283" s="315"/>
      <c r="C283" s="315"/>
      <c r="D283" s="315"/>
      <c r="E283" s="315"/>
      <c r="F283" s="19">
        <f t="shared" si="17"/>
        <v>0</v>
      </c>
      <c r="G283" s="15">
        <f t="shared" si="18"/>
        <v>0</v>
      </c>
      <c r="H283" s="323"/>
      <c r="I283" s="12">
        <f t="shared" si="19"/>
        <v>0</v>
      </c>
    </row>
    <row r="284" spans="1:10" ht="15" thickBot="1">
      <c r="A284" s="316"/>
      <c r="B284" s="315"/>
      <c r="C284" s="315"/>
      <c r="D284" s="315"/>
      <c r="E284" s="315"/>
      <c r="F284" s="19">
        <f t="shared" si="17"/>
        <v>0</v>
      </c>
      <c r="G284" s="15">
        <f t="shared" si="18"/>
        <v>0</v>
      </c>
      <c r="H284" s="323"/>
      <c r="I284" s="12">
        <f t="shared" si="19"/>
        <v>0</v>
      </c>
    </row>
    <row r="285" spans="1:10" ht="15" thickBot="1">
      <c r="A285" s="316"/>
      <c r="B285" s="315"/>
      <c r="C285" s="315"/>
      <c r="D285" s="315"/>
      <c r="E285" s="315"/>
      <c r="F285" s="19">
        <f t="shared" si="17"/>
        <v>0</v>
      </c>
      <c r="G285" s="15">
        <f t="shared" si="18"/>
        <v>0</v>
      </c>
      <c r="H285" s="323"/>
      <c r="I285" s="12">
        <f t="shared" si="19"/>
        <v>0</v>
      </c>
    </row>
    <row r="286" spans="1:10" ht="15" thickBot="1">
      <c r="A286" s="316"/>
      <c r="B286" s="315"/>
      <c r="C286" s="315"/>
      <c r="D286" s="315"/>
      <c r="E286" s="315"/>
      <c r="F286" s="19">
        <f t="shared" si="17"/>
        <v>0</v>
      </c>
      <c r="G286" s="15">
        <f t="shared" si="18"/>
        <v>0</v>
      </c>
      <c r="H286" s="323"/>
      <c r="I286" s="12">
        <f t="shared" si="19"/>
        <v>0</v>
      </c>
    </row>
    <row r="287" spans="1:10" ht="15" thickBot="1">
      <c r="A287" s="316"/>
      <c r="B287" s="315"/>
      <c r="C287" s="315"/>
      <c r="D287" s="315"/>
      <c r="E287" s="315"/>
      <c r="F287" s="19">
        <f t="shared" si="17"/>
        <v>0</v>
      </c>
      <c r="G287" s="15">
        <f t="shared" si="18"/>
        <v>0</v>
      </c>
      <c r="H287" s="323"/>
      <c r="I287" s="12">
        <f t="shared" si="19"/>
        <v>0</v>
      </c>
    </row>
    <row r="288" spans="1:10" ht="15" thickBot="1">
      <c r="A288" s="316"/>
      <c r="B288" s="315"/>
      <c r="C288" s="315"/>
      <c r="D288" s="315"/>
      <c r="E288" s="315"/>
      <c r="F288" s="19">
        <f t="shared" si="17"/>
        <v>0</v>
      </c>
      <c r="G288" s="15">
        <f t="shared" si="18"/>
        <v>0</v>
      </c>
      <c r="H288" s="323"/>
      <c r="I288" s="12">
        <f t="shared" si="19"/>
        <v>0</v>
      </c>
    </row>
    <row r="289" spans="1:9" ht="15" thickBot="1">
      <c r="A289" s="316"/>
      <c r="B289" s="315"/>
      <c r="C289" s="315"/>
      <c r="D289" s="315"/>
      <c r="E289" s="315"/>
      <c r="F289" s="19">
        <f t="shared" si="17"/>
        <v>0</v>
      </c>
      <c r="G289" s="15">
        <f t="shared" si="18"/>
        <v>0</v>
      </c>
      <c r="H289" s="323"/>
      <c r="I289" s="12">
        <f t="shared" si="19"/>
        <v>0</v>
      </c>
    </row>
    <row r="290" spans="1:9" ht="15" thickBot="1">
      <c r="A290" s="316"/>
      <c r="B290" s="315"/>
      <c r="C290" s="315"/>
      <c r="D290" s="315"/>
      <c r="E290" s="315"/>
      <c r="F290" s="19">
        <f t="shared" si="17"/>
        <v>0</v>
      </c>
      <c r="G290" s="15">
        <f t="shared" si="18"/>
        <v>0</v>
      </c>
      <c r="H290" s="323"/>
      <c r="I290" s="12">
        <f t="shared" si="19"/>
        <v>0</v>
      </c>
    </row>
    <row r="291" spans="1:9" ht="15" thickBot="1">
      <c r="A291" s="316"/>
      <c r="B291" s="315"/>
      <c r="C291" s="315"/>
      <c r="D291" s="315"/>
      <c r="E291" s="315"/>
      <c r="F291" s="19">
        <f t="shared" si="17"/>
        <v>0</v>
      </c>
      <c r="G291" s="15">
        <f t="shared" si="18"/>
        <v>0</v>
      </c>
      <c r="H291" s="323"/>
      <c r="I291" s="12">
        <f t="shared" si="19"/>
        <v>0</v>
      </c>
    </row>
    <row r="292" spans="1:9" ht="15" thickBot="1">
      <c r="A292" s="316"/>
      <c r="B292" s="315"/>
      <c r="C292" s="315"/>
      <c r="D292" s="315"/>
      <c r="E292" s="315"/>
      <c r="F292" s="19">
        <f t="shared" si="17"/>
        <v>0</v>
      </c>
      <c r="G292" s="15">
        <f t="shared" si="18"/>
        <v>0</v>
      </c>
      <c r="H292" s="323"/>
      <c r="I292" s="12">
        <f t="shared" si="19"/>
        <v>0</v>
      </c>
    </row>
    <row r="293" spans="1:9" ht="15" thickBot="1">
      <c r="A293" s="316"/>
      <c r="B293" s="315"/>
      <c r="C293" s="315"/>
      <c r="D293" s="315"/>
      <c r="E293" s="315"/>
      <c r="F293" s="19">
        <f t="shared" si="17"/>
        <v>0</v>
      </c>
      <c r="G293" s="15">
        <f t="shared" si="18"/>
        <v>0</v>
      </c>
      <c r="H293" s="323"/>
      <c r="I293" s="12">
        <f t="shared" si="19"/>
        <v>0</v>
      </c>
    </row>
    <row r="294" spans="1:9" ht="15" thickBot="1">
      <c r="A294" s="316"/>
      <c r="B294" s="315"/>
      <c r="C294" s="315"/>
      <c r="D294" s="315"/>
      <c r="E294" s="315"/>
      <c r="F294" s="19">
        <f t="shared" si="17"/>
        <v>0</v>
      </c>
      <c r="G294" s="15">
        <f t="shared" si="18"/>
        <v>0</v>
      </c>
      <c r="H294" s="323"/>
      <c r="I294" s="12">
        <f t="shared" si="19"/>
        <v>0</v>
      </c>
    </row>
    <row r="295" spans="1:9" ht="15" thickBot="1">
      <c r="A295" s="316"/>
      <c r="B295" s="315"/>
      <c r="C295" s="315"/>
      <c r="D295" s="315"/>
      <c r="E295" s="315"/>
      <c r="F295" s="19">
        <f t="shared" si="17"/>
        <v>0</v>
      </c>
      <c r="G295" s="15">
        <f t="shared" si="18"/>
        <v>0</v>
      </c>
      <c r="H295" s="323"/>
      <c r="I295" s="12">
        <f t="shared" si="19"/>
        <v>0</v>
      </c>
    </row>
    <row r="296" spans="1:9" ht="15" thickBot="1">
      <c r="A296" s="316"/>
      <c r="B296" s="315"/>
      <c r="C296" s="315"/>
      <c r="D296" s="315"/>
      <c r="E296" s="315"/>
      <c r="F296" s="19">
        <f t="shared" si="17"/>
        <v>0</v>
      </c>
      <c r="G296" s="15">
        <f t="shared" si="18"/>
        <v>0</v>
      </c>
      <c r="H296" s="323"/>
      <c r="I296" s="12">
        <f t="shared" si="19"/>
        <v>0</v>
      </c>
    </row>
    <row r="297" spans="1:9" ht="15" thickBot="1">
      <c r="A297" s="316"/>
      <c r="B297" s="315"/>
      <c r="C297" s="315"/>
      <c r="D297" s="315"/>
      <c r="E297" s="315"/>
      <c r="F297" s="19">
        <f t="shared" si="17"/>
        <v>0</v>
      </c>
      <c r="G297" s="15">
        <f t="shared" si="18"/>
        <v>0</v>
      </c>
      <c r="H297" s="323"/>
      <c r="I297" s="12">
        <f t="shared" si="19"/>
        <v>0</v>
      </c>
    </row>
    <row r="298" spans="1:9">
      <c r="A298" s="316"/>
      <c r="B298" s="315"/>
      <c r="C298" s="315"/>
      <c r="D298" s="315"/>
      <c r="E298" s="315"/>
      <c r="F298" s="19">
        <f t="shared" si="17"/>
        <v>0</v>
      </c>
      <c r="G298" s="15">
        <f t="shared" si="18"/>
        <v>0</v>
      </c>
      <c r="H298" s="324"/>
      <c r="I298" s="12">
        <f t="shared" si="19"/>
        <v>0</v>
      </c>
    </row>
    <row r="299" spans="1:9">
      <c r="A299" s="316"/>
      <c r="B299" s="315"/>
      <c r="C299" s="315"/>
      <c r="D299" s="315"/>
      <c r="E299" s="315"/>
      <c r="F299" s="19">
        <f t="shared" si="17"/>
        <v>0</v>
      </c>
      <c r="G299" s="15">
        <f t="shared" si="18"/>
        <v>0</v>
      </c>
      <c r="H299" s="316"/>
      <c r="I299" s="12">
        <f t="shared" si="19"/>
        <v>0</v>
      </c>
    </row>
    <row r="300" spans="1:9">
      <c r="A300" s="316"/>
      <c r="B300" s="315"/>
      <c r="C300" s="315"/>
      <c r="D300" s="315"/>
      <c r="E300" s="315"/>
      <c r="F300" s="19">
        <f t="shared" si="17"/>
        <v>0</v>
      </c>
      <c r="G300" s="15">
        <f t="shared" si="18"/>
        <v>0</v>
      </c>
      <c r="H300" s="315"/>
      <c r="I300" s="12">
        <f t="shared" si="19"/>
        <v>0</v>
      </c>
    </row>
    <row r="301" spans="1:9">
      <c r="A301" s="316"/>
      <c r="B301" s="315"/>
      <c r="C301" s="315"/>
      <c r="D301" s="315"/>
      <c r="E301" s="315"/>
      <c r="F301" s="19">
        <f t="shared" si="17"/>
        <v>0</v>
      </c>
      <c r="G301" s="15">
        <f t="shared" si="18"/>
        <v>0</v>
      </c>
      <c r="H301" s="316"/>
      <c r="I301" s="12">
        <f t="shared" si="19"/>
        <v>0</v>
      </c>
    </row>
    <row r="302" spans="1:9">
      <c r="A302" s="316"/>
      <c r="B302" s="315"/>
      <c r="C302" s="315"/>
      <c r="D302" s="315"/>
      <c r="E302" s="315"/>
      <c r="F302" s="19">
        <f t="shared" si="17"/>
        <v>0</v>
      </c>
      <c r="G302" s="15">
        <f t="shared" si="18"/>
        <v>0</v>
      </c>
      <c r="H302" s="316"/>
      <c r="I302" s="12">
        <f t="shared" si="19"/>
        <v>0</v>
      </c>
    </row>
    <row r="303" spans="1:9">
      <c r="A303" s="316"/>
      <c r="B303" s="315"/>
      <c r="C303" s="315"/>
      <c r="D303" s="315"/>
      <c r="E303" s="315"/>
      <c r="F303" s="19">
        <f t="shared" si="17"/>
        <v>0</v>
      </c>
      <c r="G303" s="15">
        <f t="shared" si="18"/>
        <v>0</v>
      </c>
      <c r="H303" s="315"/>
      <c r="I303" s="12">
        <f t="shared" si="19"/>
        <v>0</v>
      </c>
    </row>
    <row r="304" spans="1:9">
      <c r="A304" s="316"/>
      <c r="B304" s="315"/>
      <c r="C304" s="315"/>
      <c r="D304" s="315"/>
      <c r="E304" s="315"/>
      <c r="F304" s="19">
        <f t="shared" si="17"/>
        <v>0</v>
      </c>
      <c r="G304" s="15">
        <f t="shared" si="18"/>
        <v>0</v>
      </c>
      <c r="H304" s="315"/>
      <c r="I304" s="12">
        <f t="shared" si="19"/>
        <v>0</v>
      </c>
    </row>
    <row r="305" spans="1:10">
      <c r="A305" s="316"/>
      <c r="B305" s="315"/>
      <c r="C305" s="315"/>
      <c r="D305" s="315"/>
      <c r="E305" s="315"/>
      <c r="F305" s="19">
        <f t="shared" si="17"/>
        <v>0</v>
      </c>
      <c r="G305" s="15">
        <f t="shared" si="18"/>
        <v>0</v>
      </c>
      <c r="H305" s="315"/>
      <c r="I305" s="12">
        <f t="shared" si="19"/>
        <v>0</v>
      </c>
    </row>
    <row r="306" spans="1:10">
      <c r="A306" s="316"/>
      <c r="B306" s="315"/>
      <c r="C306" s="315"/>
      <c r="D306" s="315"/>
      <c r="E306" s="315"/>
      <c r="F306" s="19">
        <f t="shared" si="17"/>
        <v>0</v>
      </c>
      <c r="G306" s="15">
        <f t="shared" si="18"/>
        <v>0</v>
      </c>
      <c r="H306" s="325"/>
      <c r="I306" s="12">
        <f t="shared" si="19"/>
        <v>0</v>
      </c>
    </row>
    <row r="307" spans="1:10">
      <c r="A307" s="316"/>
      <c r="B307" s="315"/>
      <c r="C307" s="315"/>
      <c r="D307" s="315"/>
      <c r="E307" s="315"/>
      <c r="F307" s="19">
        <f t="shared" si="17"/>
        <v>0</v>
      </c>
      <c r="G307" s="15">
        <f t="shared" si="18"/>
        <v>0</v>
      </c>
      <c r="H307" s="315"/>
      <c r="I307" s="12">
        <f t="shared" si="19"/>
        <v>0</v>
      </c>
      <c r="J307" s="13"/>
    </row>
    <row r="308" spans="1:10">
      <c r="A308" s="316"/>
      <c r="B308" s="315"/>
      <c r="C308" s="315"/>
      <c r="D308" s="315"/>
      <c r="E308" s="315"/>
      <c r="F308" s="19">
        <f t="shared" si="17"/>
        <v>0</v>
      </c>
      <c r="G308" s="15">
        <f t="shared" si="18"/>
        <v>0</v>
      </c>
      <c r="H308" s="315"/>
      <c r="I308" s="12">
        <f t="shared" si="19"/>
        <v>0</v>
      </c>
    </row>
    <row r="309" spans="1:10">
      <c r="A309" s="316"/>
      <c r="B309" s="315"/>
      <c r="C309" s="315"/>
      <c r="D309" s="315"/>
      <c r="E309" s="315"/>
      <c r="F309" s="19">
        <f t="shared" si="17"/>
        <v>0</v>
      </c>
      <c r="G309" s="15">
        <f t="shared" si="18"/>
        <v>0</v>
      </c>
      <c r="H309" s="325"/>
      <c r="I309" s="12">
        <f t="shared" si="19"/>
        <v>0</v>
      </c>
    </row>
    <row r="310" spans="1:10">
      <c r="A310" s="316"/>
      <c r="B310" s="315"/>
      <c r="C310" s="315"/>
      <c r="D310" s="315"/>
      <c r="E310" s="315"/>
      <c r="F310" s="19">
        <f t="shared" si="17"/>
        <v>0</v>
      </c>
      <c r="G310" s="15">
        <f t="shared" si="18"/>
        <v>0</v>
      </c>
      <c r="H310" s="315"/>
      <c r="I310" s="12">
        <f t="shared" si="19"/>
        <v>0</v>
      </c>
    </row>
    <row r="311" spans="1:10">
      <c r="A311" s="316"/>
      <c r="B311" s="315"/>
      <c r="C311" s="315"/>
      <c r="D311" s="315"/>
      <c r="E311" s="315"/>
      <c r="F311" s="19">
        <f t="shared" si="17"/>
        <v>0</v>
      </c>
      <c r="G311" s="15">
        <f t="shared" si="18"/>
        <v>0</v>
      </c>
      <c r="H311" s="315"/>
      <c r="I311" s="12">
        <f t="shared" si="19"/>
        <v>0</v>
      </c>
    </row>
    <row r="312" spans="1:10">
      <c r="A312" s="316"/>
      <c r="B312" s="315"/>
      <c r="C312" s="315"/>
      <c r="D312" s="315"/>
      <c r="E312" s="315"/>
      <c r="F312" s="19">
        <f t="shared" si="17"/>
        <v>0</v>
      </c>
      <c r="G312" s="15">
        <f t="shared" si="18"/>
        <v>0</v>
      </c>
      <c r="H312" s="325"/>
      <c r="I312" s="12">
        <f t="shared" si="19"/>
        <v>0</v>
      </c>
    </row>
    <row r="313" spans="1:10">
      <c r="A313" s="316"/>
      <c r="B313" s="315"/>
      <c r="C313" s="315"/>
      <c r="D313" s="315"/>
      <c r="E313" s="315"/>
      <c r="F313" s="19">
        <f t="shared" si="17"/>
        <v>0</v>
      </c>
      <c r="G313" s="15">
        <f t="shared" si="18"/>
        <v>0</v>
      </c>
      <c r="H313" s="315"/>
      <c r="I313" s="12">
        <f t="shared" si="19"/>
        <v>0</v>
      </c>
    </row>
    <row r="314" spans="1:10">
      <c r="A314" s="316"/>
      <c r="B314" s="315"/>
      <c r="C314" s="315"/>
      <c r="D314" s="315"/>
      <c r="E314" s="315"/>
      <c r="F314" s="19">
        <f t="shared" si="17"/>
        <v>0</v>
      </c>
      <c r="G314" s="15">
        <f t="shared" si="18"/>
        <v>0</v>
      </c>
      <c r="H314" s="315"/>
      <c r="I314" s="12">
        <f t="shared" si="19"/>
        <v>0</v>
      </c>
    </row>
    <row r="315" spans="1:10">
      <c r="A315" s="316"/>
      <c r="B315" s="315"/>
      <c r="C315" s="315"/>
      <c r="D315" s="315"/>
      <c r="E315" s="315"/>
      <c r="F315" s="19">
        <f t="shared" si="17"/>
        <v>0</v>
      </c>
      <c r="G315" s="15">
        <f t="shared" si="18"/>
        <v>0</v>
      </c>
      <c r="H315" s="325"/>
      <c r="I315" s="12">
        <f t="shared" si="19"/>
        <v>0</v>
      </c>
    </row>
    <row r="316" spans="1:10">
      <c r="A316" s="316"/>
      <c r="B316" s="315"/>
      <c r="C316" s="315"/>
      <c r="D316" s="315"/>
      <c r="E316" s="315"/>
      <c r="F316" s="19">
        <f t="shared" si="17"/>
        <v>0</v>
      </c>
      <c r="G316" s="15">
        <f t="shared" si="18"/>
        <v>0</v>
      </c>
      <c r="H316" s="315"/>
      <c r="I316" s="12">
        <f t="shared" si="19"/>
        <v>0</v>
      </c>
    </row>
    <row r="317" spans="1:10">
      <c r="A317" s="316"/>
      <c r="B317" s="315"/>
      <c r="C317" s="315"/>
      <c r="D317" s="315"/>
      <c r="E317" s="315"/>
      <c r="F317" s="19">
        <f t="shared" si="17"/>
        <v>0</v>
      </c>
      <c r="G317" s="15">
        <f t="shared" si="18"/>
        <v>0</v>
      </c>
      <c r="H317" s="315"/>
      <c r="I317" s="12">
        <f t="shared" si="19"/>
        <v>0</v>
      </c>
    </row>
    <row r="318" spans="1:10">
      <c r="A318" s="316"/>
      <c r="B318" s="315"/>
      <c r="C318" s="315"/>
      <c r="D318" s="315"/>
      <c r="E318" s="315"/>
      <c r="F318" s="19">
        <f t="shared" si="17"/>
        <v>0</v>
      </c>
      <c r="G318" s="15">
        <f t="shared" si="18"/>
        <v>0</v>
      </c>
      <c r="H318" s="325"/>
      <c r="I318" s="12">
        <f t="shared" si="19"/>
        <v>0</v>
      </c>
    </row>
    <row r="319" spans="1:10">
      <c r="A319" s="316"/>
      <c r="B319" s="315"/>
      <c r="C319" s="315"/>
      <c r="D319" s="315"/>
      <c r="E319" s="315"/>
      <c r="F319" s="19">
        <f t="shared" si="17"/>
        <v>0</v>
      </c>
      <c r="G319" s="15">
        <f t="shared" si="18"/>
        <v>0</v>
      </c>
      <c r="H319" s="315"/>
      <c r="I319" s="12">
        <f t="shared" si="19"/>
        <v>0</v>
      </c>
    </row>
    <row r="320" spans="1:10">
      <c r="A320" s="316"/>
      <c r="B320" s="315"/>
      <c r="C320" s="315"/>
      <c r="D320" s="315"/>
      <c r="E320" s="315"/>
      <c r="F320" s="19">
        <f t="shared" si="17"/>
        <v>0</v>
      </c>
      <c r="G320" s="15">
        <f t="shared" si="18"/>
        <v>0</v>
      </c>
      <c r="H320" s="315"/>
      <c r="I320" s="12">
        <f t="shared" si="19"/>
        <v>0</v>
      </c>
    </row>
    <row r="321" spans="1:9">
      <c r="A321" s="316"/>
      <c r="B321" s="315"/>
      <c r="C321" s="315"/>
      <c r="D321" s="315"/>
      <c r="E321" s="315"/>
      <c r="F321" s="19">
        <f t="shared" si="17"/>
        <v>0</v>
      </c>
      <c r="G321" s="15">
        <f t="shared" si="18"/>
        <v>0</v>
      </c>
      <c r="H321" s="325"/>
      <c r="I321" s="12">
        <f t="shared" si="19"/>
        <v>0</v>
      </c>
    </row>
    <row r="322" spans="1:9">
      <c r="A322" s="316"/>
      <c r="B322" s="315"/>
      <c r="C322" s="315"/>
      <c r="D322" s="315"/>
      <c r="E322" s="315"/>
      <c r="F322" s="19">
        <f t="shared" ref="F322:F352" si="20">IF(OR(A322=1,A322=3),(E322*D322)+((E322*D322)*0.0048588),IF(OR(A322=2, A322=4),((E322*D322)-((E322*D322)*0.01029))*-1,))</f>
        <v>0</v>
      </c>
      <c r="G322" s="15">
        <f t="shared" si="18"/>
        <v>0</v>
      </c>
      <c r="H322" s="315"/>
      <c r="I322" s="12">
        <f t="shared" si="19"/>
        <v>0</v>
      </c>
    </row>
    <row r="323" spans="1:9">
      <c r="A323" s="316"/>
      <c r="B323" s="315"/>
      <c r="C323" s="315"/>
      <c r="D323" s="315"/>
      <c r="E323" s="315"/>
      <c r="F323" s="19">
        <f t="shared" si="20"/>
        <v>0</v>
      </c>
      <c r="G323" s="15">
        <f t="shared" si="18"/>
        <v>0</v>
      </c>
      <c r="H323" s="315"/>
      <c r="I323" s="12">
        <f t="shared" si="19"/>
        <v>0</v>
      </c>
    </row>
    <row r="324" spans="1:9">
      <c r="A324" s="316"/>
      <c r="B324" s="315"/>
      <c r="C324" s="315"/>
      <c r="D324" s="315"/>
      <c r="E324" s="315"/>
      <c r="F324" s="19">
        <f t="shared" si="20"/>
        <v>0</v>
      </c>
      <c r="G324" s="15">
        <f t="shared" si="18"/>
        <v>0</v>
      </c>
      <c r="H324" s="325"/>
      <c r="I324" s="12">
        <f t="shared" si="19"/>
        <v>0</v>
      </c>
    </row>
    <row r="325" spans="1:9">
      <c r="A325" s="316"/>
      <c r="B325" s="315"/>
      <c r="C325" s="315"/>
      <c r="D325" s="315"/>
      <c r="E325" s="315"/>
      <c r="F325" s="19">
        <f t="shared" si="20"/>
        <v>0</v>
      </c>
      <c r="G325" s="15">
        <f t="shared" si="18"/>
        <v>0</v>
      </c>
      <c r="H325" s="315"/>
      <c r="I325" s="12">
        <f t="shared" si="19"/>
        <v>0</v>
      </c>
    </row>
    <row r="326" spans="1:9">
      <c r="A326" s="316"/>
      <c r="B326" s="315"/>
      <c r="C326" s="315"/>
      <c r="D326" s="315"/>
      <c r="E326" s="315"/>
      <c r="F326" s="19">
        <f t="shared" si="20"/>
        <v>0</v>
      </c>
      <c r="G326" s="15">
        <f t="shared" si="18"/>
        <v>0</v>
      </c>
      <c r="H326" s="315"/>
      <c r="I326" s="12">
        <f t="shared" si="19"/>
        <v>0</v>
      </c>
    </row>
    <row r="327" spans="1:9">
      <c r="A327" s="316"/>
      <c r="B327" s="315"/>
      <c r="C327" s="315"/>
      <c r="D327" s="315"/>
      <c r="E327" s="315"/>
      <c r="F327" s="19">
        <f t="shared" si="20"/>
        <v>0</v>
      </c>
      <c r="G327" s="15">
        <f t="shared" si="18"/>
        <v>0</v>
      </c>
      <c r="H327" s="325"/>
      <c r="I327" s="12">
        <f t="shared" si="19"/>
        <v>0</v>
      </c>
    </row>
    <row r="328" spans="1:9">
      <c r="A328" s="316"/>
      <c r="B328" s="315"/>
      <c r="C328" s="315"/>
      <c r="D328" s="315"/>
      <c r="E328" s="315"/>
      <c r="F328" s="19">
        <f t="shared" si="20"/>
        <v>0</v>
      </c>
      <c r="G328" s="15">
        <f t="shared" si="18"/>
        <v>0</v>
      </c>
      <c r="H328" s="315"/>
      <c r="I328" s="12">
        <f t="shared" si="19"/>
        <v>0</v>
      </c>
    </row>
    <row r="329" spans="1:9">
      <c r="A329" s="316"/>
      <c r="B329" s="315"/>
      <c r="C329" s="315"/>
      <c r="D329" s="315"/>
      <c r="E329" s="315"/>
      <c r="F329" s="19">
        <f t="shared" si="20"/>
        <v>0</v>
      </c>
      <c r="G329" s="15">
        <f t="shared" si="18"/>
        <v>0</v>
      </c>
      <c r="H329" s="315"/>
      <c r="I329" s="12">
        <f t="shared" si="19"/>
        <v>0</v>
      </c>
    </row>
    <row r="330" spans="1:9">
      <c r="A330" s="316"/>
      <c r="B330" s="315"/>
      <c r="C330" s="315"/>
      <c r="D330" s="315"/>
      <c r="E330" s="315"/>
      <c r="F330" s="19">
        <f t="shared" si="20"/>
        <v>0</v>
      </c>
      <c r="G330" s="15">
        <f t="shared" si="18"/>
        <v>0</v>
      </c>
      <c r="H330" s="325"/>
      <c r="I330" s="12">
        <f t="shared" si="19"/>
        <v>0</v>
      </c>
    </row>
    <row r="331" spans="1:9">
      <c r="A331" s="316"/>
      <c r="B331" s="315"/>
      <c r="C331" s="315"/>
      <c r="D331" s="315"/>
      <c r="E331" s="315"/>
      <c r="F331" s="19">
        <f t="shared" si="20"/>
        <v>0</v>
      </c>
      <c r="G331" s="15">
        <f t="shared" si="18"/>
        <v>0</v>
      </c>
      <c r="H331" s="315"/>
      <c r="I331" s="12">
        <f t="shared" si="19"/>
        <v>0</v>
      </c>
    </row>
    <row r="332" spans="1:9">
      <c r="A332" s="316"/>
      <c r="B332" s="315"/>
      <c r="C332" s="315"/>
      <c r="D332" s="315"/>
      <c r="E332" s="315"/>
      <c r="F332" s="19">
        <f t="shared" si="20"/>
        <v>0</v>
      </c>
      <c r="G332" s="15">
        <f t="shared" si="18"/>
        <v>0</v>
      </c>
      <c r="H332" s="315"/>
      <c r="I332" s="12">
        <f t="shared" si="19"/>
        <v>0</v>
      </c>
    </row>
    <row r="333" spans="1:9">
      <c r="A333" s="316"/>
      <c r="B333" s="315"/>
      <c r="C333" s="315"/>
      <c r="D333" s="315"/>
      <c r="E333" s="315"/>
      <c r="F333" s="19">
        <f t="shared" si="20"/>
        <v>0</v>
      </c>
      <c r="G333" s="15">
        <f t="shared" si="18"/>
        <v>0</v>
      </c>
      <c r="H333" s="325"/>
      <c r="I333" s="12">
        <f t="shared" si="19"/>
        <v>0</v>
      </c>
    </row>
    <row r="334" spans="1:9">
      <c r="A334" s="316"/>
      <c r="B334" s="315"/>
      <c r="C334" s="315"/>
      <c r="D334" s="315"/>
      <c r="E334" s="315"/>
      <c r="F334" s="19">
        <f t="shared" si="20"/>
        <v>0</v>
      </c>
      <c r="G334" s="15">
        <f t="shared" si="18"/>
        <v>0</v>
      </c>
      <c r="H334" s="315"/>
      <c r="I334" s="12">
        <f t="shared" si="19"/>
        <v>0</v>
      </c>
    </row>
    <row r="335" spans="1:9">
      <c r="A335" s="316"/>
      <c r="B335" s="315"/>
      <c r="C335" s="315"/>
      <c r="D335" s="315"/>
      <c r="E335" s="315"/>
      <c r="F335" s="19">
        <f t="shared" si="20"/>
        <v>0</v>
      </c>
      <c r="G335" s="15">
        <f t="shared" si="18"/>
        <v>0</v>
      </c>
      <c r="H335" s="315"/>
      <c r="I335" s="12">
        <f t="shared" si="19"/>
        <v>0</v>
      </c>
    </row>
    <row r="336" spans="1:9">
      <c r="A336" s="316"/>
      <c r="B336" s="315"/>
      <c r="C336" s="315"/>
      <c r="D336" s="315"/>
      <c r="E336" s="315"/>
      <c r="F336" s="19">
        <f t="shared" si="20"/>
        <v>0</v>
      </c>
      <c r="G336" s="15">
        <f t="shared" si="18"/>
        <v>0</v>
      </c>
      <c r="H336" s="325"/>
      <c r="I336" s="12">
        <f t="shared" si="19"/>
        <v>0</v>
      </c>
    </row>
    <row r="337" spans="1:9">
      <c r="A337" s="316"/>
      <c r="B337" s="315"/>
      <c r="C337" s="315"/>
      <c r="D337" s="315"/>
      <c r="E337" s="315"/>
      <c r="F337" s="19">
        <f t="shared" si="20"/>
        <v>0</v>
      </c>
      <c r="G337" s="15">
        <f t="shared" si="18"/>
        <v>0</v>
      </c>
      <c r="H337" s="315"/>
      <c r="I337" s="12">
        <f t="shared" si="19"/>
        <v>0</v>
      </c>
    </row>
    <row r="338" spans="1:9">
      <c r="A338" s="316"/>
      <c r="B338" s="315"/>
      <c r="C338" s="315"/>
      <c r="D338" s="315"/>
      <c r="E338" s="315"/>
      <c r="F338" s="19">
        <f t="shared" si="20"/>
        <v>0</v>
      </c>
      <c r="G338" s="15">
        <f t="shared" si="18"/>
        <v>0</v>
      </c>
      <c r="H338" s="315"/>
      <c r="I338" s="12">
        <f t="shared" si="19"/>
        <v>0</v>
      </c>
    </row>
    <row r="339" spans="1:9">
      <c r="A339" s="316"/>
      <c r="B339" s="315"/>
      <c r="C339" s="315"/>
      <c r="D339" s="315"/>
      <c r="E339" s="315"/>
      <c r="F339" s="19">
        <f t="shared" si="20"/>
        <v>0</v>
      </c>
      <c r="G339" s="15">
        <f t="shared" si="18"/>
        <v>0</v>
      </c>
      <c r="H339" s="325"/>
      <c r="I339" s="12">
        <f t="shared" si="19"/>
        <v>0</v>
      </c>
    </row>
    <row r="340" spans="1:9">
      <c r="A340" s="316"/>
      <c r="B340" s="315"/>
      <c r="C340" s="315"/>
      <c r="D340" s="315"/>
      <c r="E340" s="315"/>
      <c r="F340" s="19">
        <f t="shared" si="20"/>
        <v>0</v>
      </c>
      <c r="G340" s="15">
        <f t="shared" si="18"/>
        <v>0</v>
      </c>
      <c r="H340" s="315"/>
      <c r="I340" s="12">
        <f t="shared" si="19"/>
        <v>0</v>
      </c>
    </row>
    <row r="341" spans="1:9">
      <c r="A341" s="316"/>
      <c r="B341" s="315"/>
      <c r="C341" s="315"/>
      <c r="D341" s="315"/>
      <c r="E341" s="315"/>
      <c r="F341" s="19">
        <f t="shared" si="20"/>
        <v>0</v>
      </c>
      <c r="G341" s="15">
        <f t="shared" si="18"/>
        <v>0</v>
      </c>
      <c r="H341" s="315"/>
      <c r="I341" s="12">
        <f t="shared" si="19"/>
        <v>0</v>
      </c>
    </row>
    <row r="342" spans="1:9">
      <c r="A342" s="316"/>
      <c r="B342" s="315"/>
      <c r="C342" s="315"/>
      <c r="D342" s="315"/>
      <c r="E342" s="315"/>
      <c r="F342" s="19">
        <f t="shared" si="20"/>
        <v>0</v>
      </c>
      <c r="G342" s="15">
        <f t="shared" ref="G342:G405" si="21">IF(OR(A342=2,A342=4),(F342+D342*H342)*-1,)</f>
        <v>0</v>
      </c>
      <c r="H342" s="325"/>
      <c r="I342" s="12">
        <f t="shared" ref="I342:I405" si="22">IF(AND(A342=2,H342&lt;1),1,)</f>
        <v>0</v>
      </c>
    </row>
    <row r="343" spans="1:9">
      <c r="A343" s="316"/>
      <c r="B343" s="315"/>
      <c r="C343" s="315"/>
      <c r="D343" s="315"/>
      <c r="E343" s="315"/>
      <c r="F343" s="19">
        <f t="shared" si="20"/>
        <v>0</v>
      </c>
      <c r="G343" s="15">
        <f t="shared" si="21"/>
        <v>0</v>
      </c>
      <c r="H343" s="315"/>
      <c r="I343" s="12">
        <f t="shared" si="22"/>
        <v>0</v>
      </c>
    </row>
    <row r="344" spans="1:9">
      <c r="A344" s="316"/>
      <c r="B344" s="315"/>
      <c r="C344" s="315"/>
      <c r="D344" s="315"/>
      <c r="E344" s="315"/>
      <c r="F344" s="19">
        <f t="shared" si="20"/>
        <v>0</v>
      </c>
      <c r="G344" s="15">
        <f t="shared" si="21"/>
        <v>0</v>
      </c>
      <c r="H344" s="315"/>
      <c r="I344" s="12">
        <f t="shared" si="22"/>
        <v>0</v>
      </c>
    </row>
    <row r="345" spans="1:9">
      <c r="A345" s="316"/>
      <c r="B345" s="315"/>
      <c r="C345" s="315"/>
      <c r="D345" s="315"/>
      <c r="E345" s="315"/>
      <c r="F345" s="19">
        <f t="shared" si="20"/>
        <v>0</v>
      </c>
      <c r="G345" s="15">
        <f t="shared" si="21"/>
        <v>0</v>
      </c>
      <c r="H345" s="325"/>
      <c r="I345" s="12">
        <f t="shared" si="22"/>
        <v>0</v>
      </c>
    </row>
    <row r="346" spans="1:9">
      <c r="A346" s="316"/>
      <c r="B346" s="315"/>
      <c r="C346" s="315"/>
      <c r="D346" s="315"/>
      <c r="E346" s="315"/>
      <c r="F346" s="19">
        <f t="shared" si="20"/>
        <v>0</v>
      </c>
      <c r="G346" s="15">
        <f t="shared" si="21"/>
        <v>0</v>
      </c>
      <c r="H346" s="315"/>
      <c r="I346" s="12">
        <f t="shared" si="22"/>
        <v>0</v>
      </c>
    </row>
    <row r="347" spans="1:9">
      <c r="A347" s="316"/>
      <c r="B347" s="315"/>
      <c r="C347" s="315"/>
      <c r="D347" s="315"/>
      <c r="E347" s="315"/>
      <c r="F347" s="19">
        <f t="shared" si="20"/>
        <v>0</v>
      </c>
      <c r="G347" s="15">
        <f t="shared" si="21"/>
        <v>0</v>
      </c>
      <c r="H347" s="315"/>
      <c r="I347" s="12">
        <f t="shared" si="22"/>
        <v>0</v>
      </c>
    </row>
    <row r="348" spans="1:9">
      <c r="A348" s="316"/>
      <c r="B348" s="315"/>
      <c r="C348" s="315"/>
      <c r="D348" s="315"/>
      <c r="E348" s="315"/>
      <c r="F348" s="19">
        <f t="shared" si="20"/>
        <v>0</v>
      </c>
      <c r="G348" s="15">
        <f t="shared" si="21"/>
        <v>0</v>
      </c>
      <c r="H348" s="325"/>
      <c r="I348" s="12">
        <f t="shared" si="22"/>
        <v>0</v>
      </c>
    </row>
    <row r="349" spans="1:9">
      <c r="A349" s="316"/>
      <c r="B349" s="315"/>
      <c r="C349" s="315"/>
      <c r="D349" s="315"/>
      <c r="E349" s="315"/>
      <c r="F349" s="19">
        <f t="shared" si="20"/>
        <v>0</v>
      </c>
      <c r="G349" s="15">
        <f t="shared" si="21"/>
        <v>0</v>
      </c>
      <c r="H349" s="315"/>
      <c r="I349" s="12">
        <f t="shared" si="22"/>
        <v>0</v>
      </c>
    </row>
    <row r="350" spans="1:9">
      <c r="A350" s="316"/>
      <c r="B350" s="315"/>
      <c r="C350" s="315"/>
      <c r="D350" s="315"/>
      <c r="E350" s="315"/>
      <c r="F350" s="19">
        <f t="shared" si="20"/>
        <v>0</v>
      </c>
      <c r="G350" s="15">
        <f t="shared" si="21"/>
        <v>0</v>
      </c>
      <c r="H350" s="315"/>
      <c r="I350" s="12">
        <f t="shared" si="22"/>
        <v>0</v>
      </c>
    </row>
    <row r="351" spans="1:9">
      <c r="A351" s="316"/>
      <c r="B351" s="315"/>
      <c r="C351" s="315"/>
      <c r="D351" s="315"/>
      <c r="E351" s="315"/>
      <c r="F351" s="19">
        <f t="shared" si="20"/>
        <v>0</v>
      </c>
      <c r="G351" s="15">
        <f t="shared" si="21"/>
        <v>0</v>
      </c>
      <c r="H351" s="325"/>
      <c r="I351" s="12">
        <f t="shared" si="22"/>
        <v>0</v>
      </c>
    </row>
    <row r="352" spans="1:9">
      <c r="A352" s="316"/>
      <c r="B352" s="315"/>
      <c r="C352" s="315"/>
      <c r="D352" s="315"/>
      <c r="E352" s="315"/>
      <c r="F352" s="19">
        <f t="shared" si="20"/>
        <v>0</v>
      </c>
      <c r="G352" s="15">
        <f t="shared" si="21"/>
        <v>0</v>
      </c>
      <c r="H352" s="315"/>
      <c r="I352" s="12">
        <f t="shared" si="22"/>
        <v>0</v>
      </c>
    </row>
    <row r="353" spans="1:9">
      <c r="A353" s="316"/>
      <c r="B353" s="315"/>
      <c r="C353" s="315"/>
      <c r="D353" s="315"/>
      <c r="E353" s="315"/>
      <c r="F353" s="19">
        <f t="shared" ref="F353:F385" si="23">IF(OR(A353=1,A353=3),(E353*D353)+((E353*D353)*0.0048588),IF(OR(A353=2, A353=4),((E353*D353)-((E353*D353)*0.01029))*-1,))</f>
        <v>0</v>
      </c>
      <c r="G353" s="15">
        <f t="shared" si="21"/>
        <v>0</v>
      </c>
      <c r="H353" s="315"/>
      <c r="I353" s="12">
        <f t="shared" si="22"/>
        <v>0</v>
      </c>
    </row>
    <row r="354" spans="1:9">
      <c r="A354" s="316"/>
      <c r="B354" s="315"/>
      <c r="C354" s="315"/>
      <c r="D354" s="315"/>
      <c r="E354" s="315"/>
      <c r="F354" s="19">
        <f t="shared" si="23"/>
        <v>0</v>
      </c>
      <c r="G354" s="15">
        <f t="shared" si="21"/>
        <v>0</v>
      </c>
      <c r="H354" s="315"/>
      <c r="I354" s="12">
        <f t="shared" si="22"/>
        <v>0</v>
      </c>
    </row>
    <row r="355" spans="1:9">
      <c r="A355" s="316"/>
      <c r="B355" s="315"/>
      <c r="C355" s="315"/>
      <c r="D355" s="315"/>
      <c r="E355" s="315"/>
      <c r="F355" s="19">
        <f t="shared" si="23"/>
        <v>0</v>
      </c>
      <c r="G355" s="15">
        <f t="shared" si="21"/>
        <v>0</v>
      </c>
      <c r="H355" s="315"/>
      <c r="I355" s="12">
        <f t="shared" si="22"/>
        <v>0</v>
      </c>
    </row>
    <row r="356" spans="1:9">
      <c r="A356" s="316"/>
      <c r="B356" s="315"/>
      <c r="C356" s="315"/>
      <c r="D356" s="315"/>
      <c r="E356" s="315"/>
      <c r="F356" s="19">
        <f t="shared" si="23"/>
        <v>0</v>
      </c>
      <c r="G356" s="15">
        <f t="shared" si="21"/>
        <v>0</v>
      </c>
      <c r="H356" s="315"/>
      <c r="I356" s="12">
        <f t="shared" si="22"/>
        <v>0</v>
      </c>
    </row>
    <row r="357" spans="1:9">
      <c r="A357" s="316"/>
      <c r="B357" s="315"/>
      <c r="C357" s="315"/>
      <c r="D357" s="315"/>
      <c r="E357" s="315"/>
      <c r="F357" s="19">
        <f t="shared" si="23"/>
        <v>0</v>
      </c>
      <c r="G357" s="15">
        <f t="shared" si="21"/>
        <v>0</v>
      </c>
      <c r="H357" s="315"/>
      <c r="I357" s="12">
        <f t="shared" si="22"/>
        <v>0</v>
      </c>
    </row>
    <row r="358" spans="1:9">
      <c r="A358" s="316"/>
      <c r="B358" s="315"/>
      <c r="C358" s="315"/>
      <c r="D358" s="315"/>
      <c r="E358" s="315"/>
      <c r="F358" s="19">
        <f t="shared" si="23"/>
        <v>0</v>
      </c>
      <c r="G358" s="15">
        <f t="shared" si="21"/>
        <v>0</v>
      </c>
      <c r="H358" s="315"/>
      <c r="I358" s="12">
        <f t="shared" si="22"/>
        <v>0</v>
      </c>
    </row>
    <row r="359" spans="1:9">
      <c r="A359" s="316"/>
      <c r="B359" s="315"/>
      <c r="C359" s="315"/>
      <c r="D359" s="315"/>
      <c r="E359" s="315"/>
      <c r="F359" s="19">
        <f t="shared" si="23"/>
        <v>0</v>
      </c>
      <c r="G359" s="15">
        <f t="shared" si="21"/>
        <v>0</v>
      </c>
      <c r="H359" s="315"/>
      <c r="I359" s="12">
        <f t="shared" si="22"/>
        <v>0</v>
      </c>
    </row>
    <row r="360" spans="1:9">
      <c r="A360" s="316"/>
      <c r="B360" s="315"/>
      <c r="C360" s="315"/>
      <c r="D360" s="315"/>
      <c r="E360" s="315"/>
      <c r="F360" s="19">
        <f t="shared" si="23"/>
        <v>0</v>
      </c>
      <c r="G360" s="15">
        <f t="shared" si="21"/>
        <v>0</v>
      </c>
      <c r="H360" s="315"/>
      <c r="I360" s="12">
        <f t="shared" si="22"/>
        <v>0</v>
      </c>
    </row>
    <row r="361" spans="1:9">
      <c r="A361" s="316"/>
      <c r="B361" s="315"/>
      <c r="C361" s="315"/>
      <c r="D361" s="315"/>
      <c r="E361" s="315"/>
      <c r="F361" s="19">
        <f t="shared" si="23"/>
        <v>0</v>
      </c>
      <c r="G361" s="15">
        <f t="shared" si="21"/>
        <v>0</v>
      </c>
      <c r="H361" s="315"/>
      <c r="I361" s="12">
        <f t="shared" si="22"/>
        <v>0</v>
      </c>
    </row>
    <row r="362" spans="1:9">
      <c r="A362" s="316"/>
      <c r="B362" s="315"/>
      <c r="C362" s="315"/>
      <c r="D362" s="315"/>
      <c r="E362" s="315"/>
      <c r="F362" s="19">
        <f t="shared" si="23"/>
        <v>0</v>
      </c>
      <c r="G362" s="15">
        <f t="shared" si="21"/>
        <v>0</v>
      </c>
      <c r="H362" s="315"/>
      <c r="I362" s="12">
        <f t="shared" si="22"/>
        <v>0</v>
      </c>
    </row>
    <row r="363" spans="1:9">
      <c r="A363" s="316"/>
      <c r="B363" s="315"/>
      <c r="C363" s="315"/>
      <c r="D363" s="315"/>
      <c r="E363" s="315"/>
      <c r="F363" s="19">
        <f t="shared" si="23"/>
        <v>0</v>
      </c>
      <c r="G363" s="15">
        <f t="shared" si="21"/>
        <v>0</v>
      </c>
      <c r="H363" s="315"/>
      <c r="I363" s="12">
        <f t="shared" si="22"/>
        <v>0</v>
      </c>
    </row>
    <row r="364" spans="1:9">
      <c r="A364" s="316"/>
      <c r="B364" s="315"/>
      <c r="C364" s="315"/>
      <c r="D364" s="315"/>
      <c r="E364" s="315"/>
      <c r="F364" s="19">
        <f t="shared" si="23"/>
        <v>0</v>
      </c>
      <c r="G364" s="15">
        <f t="shared" si="21"/>
        <v>0</v>
      </c>
      <c r="H364" s="315"/>
      <c r="I364" s="12">
        <f t="shared" si="22"/>
        <v>0</v>
      </c>
    </row>
    <row r="365" spans="1:9">
      <c r="A365" s="316"/>
      <c r="B365" s="315"/>
      <c r="C365" s="315"/>
      <c r="D365" s="315"/>
      <c r="E365" s="315"/>
      <c r="F365" s="19">
        <f t="shared" si="23"/>
        <v>0</v>
      </c>
      <c r="G365" s="15">
        <f t="shared" si="21"/>
        <v>0</v>
      </c>
      <c r="H365" s="315"/>
      <c r="I365" s="12">
        <f t="shared" si="22"/>
        <v>0</v>
      </c>
    </row>
    <row r="366" spans="1:9">
      <c r="A366" s="316"/>
      <c r="B366" s="315"/>
      <c r="C366" s="315"/>
      <c r="D366" s="315"/>
      <c r="E366" s="315"/>
      <c r="F366" s="19">
        <f t="shared" si="23"/>
        <v>0</v>
      </c>
      <c r="G366" s="15">
        <f t="shared" si="21"/>
        <v>0</v>
      </c>
      <c r="H366" s="315"/>
      <c r="I366" s="12">
        <f t="shared" si="22"/>
        <v>0</v>
      </c>
    </row>
    <row r="367" spans="1:9">
      <c r="A367" s="316"/>
      <c r="B367" s="315"/>
      <c r="C367" s="315"/>
      <c r="D367" s="315"/>
      <c r="E367" s="315"/>
      <c r="F367" s="19">
        <f t="shared" si="23"/>
        <v>0</v>
      </c>
      <c r="G367" s="15">
        <f t="shared" si="21"/>
        <v>0</v>
      </c>
      <c r="H367" s="315"/>
      <c r="I367" s="12">
        <f t="shared" si="22"/>
        <v>0</v>
      </c>
    </row>
    <row r="368" spans="1:9">
      <c r="A368" s="316"/>
      <c r="B368" s="315"/>
      <c r="C368" s="315"/>
      <c r="D368" s="315"/>
      <c r="E368" s="315"/>
      <c r="F368" s="19">
        <f t="shared" si="23"/>
        <v>0</v>
      </c>
      <c r="G368" s="15">
        <f t="shared" si="21"/>
        <v>0</v>
      </c>
      <c r="H368" s="315"/>
      <c r="I368" s="12">
        <f t="shared" si="22"/>
        <v>0</v>
      </c>
    </row>
    <row r="369" spans="1:9">
      <c r="A369" s="316"/>
      <c r="B369" s="315"/>
      <c r="C369" s="315"/>
      <c r="D369" s="315"/>
      <c r="E369" s="315"/>
      <c r="F369" s="19">
        <f t="shared" si="23"/>
        <v>0</v>
      </c>
      <c r="G369" s="15">
        <f t="shared" si="21"/>
        <v>0</v>
      </c>
      <c r="H369" s="315"/>
      <c r="I369" s="12">
        <f t="shared" si="22"/>
        <v>0</v>
      </c>
    </row>
    <row r="370" spans="1:9">
      <c r="A370" s="316"/>
      <c r="B370" s="315"/>
      <c r="C370" s="315"/>
      <c r="D370" s="315"/>
      <c r="E370" s="315"/>
      <c r="F370" s="19">
        <f t="shared" si="23"/>
        <v>0</v>
      </c>
      <c r="G370" s="15">
        <f t="shared" si="21"/>
        <v>0</v>
      </c>
      <c r="H370" s="315"/>
      <c r="I370" s="12">
        <f t="shared" si="22"/>
        <v>0</v>
      </c>
    </row>
    <row r="371" spans="1:9">
      <c r="A371" s="316"/>
      <c r="B371" s="315"/>
      <c r="C371" s="315"/>
      <c r="D371" s="315"/>
      <c r="E371" s="315"/>
      <c r="F371" s="19">
        <f t="shared" si="23"/>
        <v>0</v>
      </c>
      <c r="G371" s="15">
        <f t="shared" si="21"/>
        <v>0</v>
      </c>
      <c r="H371" s="315"/>
      <c r="I371" s="12">
        <f t="shared" si="22"/>
        <v>0</v>
      </c>
    </row>
    <row r="372" spans="1:9">
      <c r="A372" s="316"/>
      <c r="B372" s="315"/>
      <c r="C372" s="315"/>
      <c r="D372" s="315"/>
      <c r="E372" s="315"/>
      <c r="F372" s="19">
        <f t="shared" si="23"/>
        <v>0</v>
      </c>
      <c r="G372" s="15">
        <f t="shared" si="21"/>
        <v>0</v>
      </c>
      <c r="H372" s="315"/>
      <c r="I372" s="12">
        <f t="shared" si="22"/>
        <v>0</v>
      </c>
    </row>
    <row r="373" spans="1:9">
      <c r="A373" s="316"/>
      <c r="B373" s="315"/>
      <c r="C373" s="315"/>
      <c r="D373" s="315"/>
      <c r="E373" s="315"/>
      <c r="F373" s="19">
        <f t="shared" si="23"/>
        <v>0</v>
      </c>
      <c r="G373" s="15">
        <f t="shared" si="21"/>
        <v>0</v>
      </c>
      <c r="H373" s="315"/>
      <c r="I373" s="12">
        <f t="shared" si="22"/>
        <v>0</v>
      </c>
    </row>
    <row r="374" spans="1:9">
      <c r="A374" s="316"/>
      <c r="B374" s="315"/>
      <c r="C374" s="315"/>
      <c r="D374" s="315"/>
      <c r="E374" s="315"/>
      <c r="F374" s="19">
        <f t="shared" si="23"/>
        <v>0</v>
      </c>
      <c r="G374" s="15">
        <f t="shared" si="21"/>
        <v>0</v>
      </c>
      <c r="H374" s="315"/>
      <c r="I374" s="12">
        <f t="shared" si="22"/>
        <v>0</v>
      </c>
    </row>
    <row r="375" spans="1:9">
      <c r="A375" s="316"/>
      <c r="B375" s="315"/>
      <c r="C375" s="315"/>
      <c r="D375" s="315"/>
      <c r="E375" s="315"/>
      <c r="F375" s="19">
        <f t="shared" si="23"/>
        <v>0</v>
      </c>
      <c r="G375" s="15">
        <f t="shared" si="21"/>
        <v>0</v>
      </c>
      <c r="H375" s="325"/>
      <c r="I375" s="12">
        <f t="shared" si="22"/>
        <v>0</v>
      </c>
    </row>
    <row r="376" spans="1:9">
      <c r="A376" s="316"/>
      <c r="B376" s="315"/>
      <c r="C376" s="315"/>
      <c r="D376" s="315"/>
      <c r="E376" s="315"/>
      <c r="F376" s="19">
        <f t="shared" si="23"/>
        <v>0</v>
      </c>
      <c r="G376" s="15">
        <f t="shared" si="21"/>
        <v>0</v>
      </c>
      <c r="H376" s="315"/>
      <c r="I376" s="12">
        <f t="shared" si="22"/>
        <v>0</v>
      </c>
    </row>
    <row r="377" spans="1:9">
      <c r="A377" s="316"/>
      <c r="B377" s="315"/>
      <c r="C377" s="315"/>
      <c r="D377" s="315"/>
      <c r="E377" s="315"/>
      <c r="F377" s="19">
        <f t="shared" si="23"/>
        <v>0</v>
      </c>
      <c r="G377" s="15">
        <f t="shared" si="21"/>
        <v>0</v>
      </c>
      <c r="H377" s="315"/>
      <c r="I377" s="12">
        <f t="shared" si="22"/>
        <v>0</v>
      </c>
    </row>
    <row r="378" spans="1:9">
      <c r="A378" s="316"/>
      <c r="B378" s="315"/>
      <c r="C378" s="315"/>
      <c r="D378" s="315"/>
      <c r="E378" s="315"/>
      <c r="F378" s="19">
        <f t="shared" si="23"/>
        <v>0</v>
      </c>
      <c r="G378" s="15">
        <f t="shared" si="21"/>
        <v>0</v>
      </c>
      <c r="H378" s="325"/>
      <c r="I378" s="12">
        <f t="shared" si="22"/>
        <v>0</v>
      </c>
    </row>
    <row r="379" spans="1:9">
      <c r="A379" s="316"/>
      <c r="B379" s="315"/>
      <c r="C379" s="315"/>
      <c r="D379" s="315"/>
      <c r="E379" s="315"/>
      <c r="F379" s="19">
        <f t="shared" si="23"/>
        <v>0</v>
      </c>
      <c r="G379" s="15">
        <f t="shared" si="21"/>
        <v>0</v>
      </c>
      <c r="H379" s="315"/>
      <c r="I379" s="12">
        <f t="shared" si="22"/>
        <v>0</v>
      </c>
    </row>
    <row r="380" spans="1:9">
      <c r="A380" s="316"/>
      <c r="B380" s="315"/>
      <c r="C380" s="315"/>
      <c r="D380" s="315"/>
      <c r="E380" s="315"/>
      <c r="F380" s="19">
        <f t="shared" si="23"/>
        <v>0</v>
      </c>
      <c r="G380" s="15">
        <f t="shared" si="21"/>
        <v>0</v>
      </c>
      <c r="H380" s="315"/>
      <c r="I380" s="12">
        <f t="shared" si="22"/>
        <v>0</v>
      </c>
    </row>
    <row r="381" spans="1:9">
      <c r="A381" s="316"/>
      <c r="B381" s="315"/>
      <c r="C381" s="315"/>
      <c r="D381" s="315"/>
      <c r="E381" s="315"/>
      <c r="F381" s="19">
        <f t="shared" si="23"/>
        <v>0</v>
      </c>
      <c r="G381" s="15">
        <f t="shared" si="21"/>
        <v>0</v>
      </c>
      <c r="H381" s="325"/>
      <c r="I381" s="12">
        <f t="shared" si="22"/>
        <v>0</v>
      </c>
    </row>
    <row r="382" spans="1:9">
      <c r="A382" s="316"/>
      <c r="B382" s="315"/>
      <c r="C382" s="315"/>
      <c r="D382" s="315"/>
      <c r="E382" s="315"/>
      <c r="F382" s="19">
        <f t="shared" si="23"/>
        <v>0</v>
      </c>
      <c r="G382" s="15">
        <f t="shared" si="21"/>
        <v>0</v>
      </c>
      <c r="H382" s="315"/>
      <c r="I382" s="12">
        <f t="shared" si="22"/>
        <v>0</v>
      </c>
    </row>
    <row r="383" spans="1:9">
      <c r="A383" s="316"/>
      <c r="B383" s="315"/>
      <c r="C383" s="315"/>
      <c r="D383" s="315"/>
      <c r="E383" s="315"/>
      <c r="F383" s="19">
        <f t="shared" si="23"/>
        <v>0</v>
      </c>
      <c r="G383" s="15">
        <f t="shared" si="21"/>
        <v>0</v>
      </c>
      <c r="H383" s="315"/>
      <c r="I383" s="12">
        <f t="shared" si="22"/>
        <v>0</v>
      </c>
    </row>
    <row r="384" spans="1:9">
      <c r="A384" s="316"/>
      <c r="B384" s="315"/>
      <c r="C384" s="315"/>
      <c r="D384" s="315"/>
      <c r="E384" s="315"/>
      <c r="F384" s="19">
        <f t="shared" si="23"/>
        <v>0</v>
      </c>
      <c r="G384" s="15">
        <f t="shared" si="21"/>
        <v>0</v>
      </c>
      <c r="H384" s="325"/>
      <c r="I384" s="12">
        <f t="shared" si="22"/>
        <v>0</v>
      </c>
    </row>
    <row r="385" spans="1:9">
      <c r="A385" s="316"/>
      <c r="B385" s="315"/>
      <c r="C385" s="315"/>
      <c r="D385" s="315"/>
      <c r="E385" s="315"/>
      <c r="F385" s="19">
        <f t="shared" si="23"/>
        <v>0</v>
      </c>
      <c r="G385" s="15">
        <f t="shared" si="21"/>
        <v>0</v>
      </c>
      <c r="H385" s="315"/>
      <c r="I385" s="12">
        <f t="shared" si="22"/>
        <v>0</v>
      </c>
    </row>
    <row r="386" spans="1:9">
      <c r="A386" s="316"/>
      <c r="B386" s="315"/>
      <c r="C386" s="315"/>
      <c r="D386" s="315"/>
      <c r="E386" s="315"/>
      <c r="F386" s="19">
        <f t="shared" ref="F386:F447" si="24">IF(OR(A386=1,A386=3),(E386*D386)+((E386*D386)*0.0048588),IF(OR(A386=2, A386=4),((E386*D386)-((E386*D386)*0.01029))*-1,))</f>
        <v>0</v>
      </c>
      <c r="G386" s="15">
        <f t="shared" si="21"/>
        <v>0</v>
      </c>
      <c r="H386" s="315"/>
      <c r="I386" s="12">
        <f t="shared" si="22"/>
        <v>0</v>
      </c>
    </row>
    <row r="387" spans="1:9">
      <c r="A387" s="316"/>
      <c r="B387" s="315"/>
      <c r="C387" s="315"/>
      <c r="D387" s="315"/>
      <c r="E387" s="315"/>
      <c r="F387" s="19">
        <f t="shared" si="24"/>
        <v>0</v>
      </c>
      <c r="G387" s="15">
        <f t="shared" si="21"/>
        <v>0</v>
      </c>
      <c r="H387" s="325"/>
      <c r="I387" s="12">
        <f t="shared" si="22"/>
        <v>0</v>
      </c>
    </row>
    <row r="388" spans="1:9">
      <c r="A388" s="316"/>
      <c r="B388" s="315"/>
      <c r="C388" s="315"/>
      <c r="D388" s="315"/>
      <c r="E388" s="315"/>
      <c r="F388" s="19">
        <f t="shared" si="24"/>
        <v>0</v>
      </c>
      <c r="G388" s="15">
        <f t="shared" si="21"/>
        <v>0</v>
      </c>
      <c r="H388" s="315"/>
      <c r="I388" s="12">
        <f t="shared" si="22"/>
        <v>0</v>
      </c>
    </row>
    <row r="389" spans="1:9">
      <c r="A389" s="316"/>
      <c r="B389" s="315"/>
      <c r="C389" s="315"/>
      <c r="D389" s="315"/>
      <c r="E389" s="315"/>
      <c r="F389" s="19">
        <f t="shared" si="24"/>
        <v>0</v>
      </c>
      <c r="G389" s="15">
        <f t="shared" si="21"/>
        <v>0</v>
      </c>
      <c r="H389" s="315"/>
      <c r="I389" s="12">
        <f t="shared" si="22"/>
        <v>0</v>
      </c>
    </row>
    <row r="390" spans="1:9">
      <c r="A390" s="316"/>
      <c r="B390" s="315"/>
      <c r="C390" s="315"/>
      <c r="D390" s="315"/>
      <c r="E390" s="315"/>
      <c r="F390" s="19">
        <f t="shared" si="24"/>
        <v>0</v>
      </c>
      <c r="G390" s="15">
        <f t="shared" si="21"/>
        <v>0</v>
      </c>
      <c r="H390" s="325"/>
      <c r="I390" s="12">
        <f t="shared" si="22"/>
        <v>0</v>
      </c>
    </row>
    <row r="391" spans="1:9">
      <c r="A391" s="316"/>
      <c r="B391" s="315"/>
      <c r="C391" s="315"/>
      <c r="D391" s="315"/>
      <c r="E391" s="315"/>
      <c r="F391" s="19">
        <f t="shared" si="24"/>
        <v>0</v>
      </c>
      <c r="G391" s="15">
        <f t="shared" si="21"/>
        <v>0</v>
      </c>
      <c r="H391" s="315"/>
      <c r="I391" s="12">
        <f t="shared" si="22"/>
        <v>0</v>
      </c>
    </row>
    <row r="392" spans="1:9">
      <c r="A392" s="316"/>
      <c r="B392" s="315"/>
      <c r="C392" s="315"/>
      <c r="D392" s="315"/>
      <c r="E392" s="315"/>
      <c r="F392" s="19">
        <f t="shared" si="24"/>
        <v>0</v>
      </c>
      <c r="G392" s="15">
        <f t="shared" si="21"/>
        <v>0</v>
      </c>
      <c r="H392" s="315"/>
      <c r="I392" s="12">
        <f t="shared" si="22"/>
        <v>0</v>
      </c>
    </row>
    <row r="393" spans="1:9">
      <c r="A393" s="316"/>
      <c r="B393" s="315"/>
      <c r="C393" s="315"/>
      <c r="D393" s="315"/>
      <c r="E393" s="315"/>
      <c r="F393" s="19">
        <f t="shared" si="24"/>
        <v>0</v>
      </c>
      <c r="G393" s="15">
        <f t="shared" si="21"/>
        <v>0</v>
      </c>
      <c r="H393" s="325"/>
      <c r="I393" s="12">
        <f t="shared" si="22"/>
        <v>0</v>
      </c>
    </row>
    <row r="394" spans="1:9">
      <c r="A394" s="316"/>
      <c r="B394" s="315"/>
      <c r="C394" s="315"/>
      <c r="D394" s="315"/>
      <c r="E394" s="315"/>
      <c r="F394" s="19">
        <f t="shared" si="24"/>
        <v>0</v>
      </c>
      <c r="G394" s="15">
        <f t="shared" si="21"/>
        <v>0</v>
      </c>
      <c r="H394" s="315"/>
      <c r="I394" s="12">
        <f t="shared" si="22"/>
        <v>0</v>
      </c>
    </row>
    <row r="395" spans="1:9">
      <c r="A395" s="316"/>
      <c r="B395" s="315"/>
      <c r="C395" s="315"/>
      <c r="D395" s="315"/>
      <c r="E395" s="315"/>
      <c r="F395" s="19">
        <f t="shared" si="24"/>
        <v>0</v>
      </c>
      <c r="G395" s="15">
        <f t="shared" si="21"/>
        <v>0</v>
      </c>
      <c r="H395" s="315"/>
      <c r="I395" s="12">
        <f t="shared" si="22"/>
        <v>0</v>
      </c>
    </row>
    <row r="396" spans="1:9">
      <c r="A396" s="316"/>
      <c r="B396" s="315"/>
      <c r="C396" s="315"/>
      <c r="D396" s="315"/>
      <c r="E396" s="315"/>
      <c r="F396" s="19">
        <f t="shared" si="24"/>
        <v>0</v>
      </c>
      <c r="G396" s="15">
        <f t="shared" si="21"/>
        <v>0</v>
      </c>
      <c r="H396" s="325"/>
      <c r="I396" s="12">
        <f t="shared" si="22"/>
        <v>0</v>
      </c>
    </row>
    <row r="397" spans="1:9">
      <c r="A397" s="316"/>
      <c r="B397" s="315"/>
      <c r="C397" s="315"/>
      <c r="D397" s="315"/>
      <c r="E397" s="315"/>
      <c r="F397" s="19">
        <f t="shared" si="24"/>
        <v>0</v>
      </c>
      <c r="G397" s="15">
        <f t="shared" si="21"/>
        <v>0</v>
      </c>
      <c r="H397" s="315"/>
      <c r="I397" s="12">
        <f t="shared" si="22"/>
        <v>0</v>
      </c>
    </row>
    <row r="398" spans="1:9">
      <c r="A398" s="316"/>
      <c r="B398" s="315"/>
      <c r="C398" s="315"/>
      <c r="D398" s="315"/>
      <c r="E398" s="315"/>
      <c r="F398" s="19">
        <f t="shared" si="24"/>
        <v>0</v>
      </c>
      <c r="G398" s="15">
        <f t="shared" si="21"/>
        <v>0</v>
      </c>
      <c r="H398" s="315"/>
      <c r="I398" s="12">
        <f t="shared" si="22"/>
        <v>0</v>
      </c>
    </row>
    <row r="399" spans="1:9">
      <c r="A399" s="316"/>
      <c r="B399" s="315"/>
      <c r="C399" s="315"/>
      <c r="D399" s="315"/>
      <c r="E399" s="315"/>
      <c r="F399" s="19">
        <f t="shared" si="24"/>
        <v>0</v>
      </c>
      <c r="G399" s="15">
        <f t="shared" si="21"/>
        <v>0</v>
      </c>
      <c r="H399" s="315"/>
      <c r="I399" s="12">
        <f t="shared" si="22"/>
        <v>0</v>
      </c>
    </row>
    <row r="400" spans="1:9">
      <c r="A400" s="316"/>
      <c r="B400" s="315"/>
      <c r="C400" s="315"/>
      <c r="D400" s="315"/>
      <c r="E400" s="315"/>
      <c r="F400" s="19">
        <f t="shared" si="24"/>
        <v>0</v>
      </c>
      <c r="G400" s="15">
        <f t="shared" si="21"/>
        <v>0</v>
      </c>
      <c r="H400" s="315"/>
      <c r="I400" s="12">
        <f t="shared" si="22"/>
        <v>0</v>
      </c>
    </row>
    <row r="401" spans="1:9">
      <c r="A401" s="316"/>
      <c r="B401" s="315"/>
      <c r="C401" s="315"/>
      <c r="D401" s="315"/>
      <c r="E401" s="315"/>
      <c r="F401" s="19">
        <f t="shared" si="24"/>
        <v>0</v>
      </c>
      <c r="G401" s="15">
        <f t="shared" si="21"/>
        <v>0</v>
      </c>
      <c r="H401" s="315"/>
      <c r="I401" s="12">
        <f t="shared" si="22"/>
        <v>0</v>
      </c>
    </row>
    <row r="402" spans="1:9">
      <c r="A402" s="316"/>
      <c r="B402" s="315"/>
      <c r="C402" s="315"/>
      <c r="D402" s="315"/>
      <c r="E402" s="315"/>
      <c r="F402" s="19">
        <f t="shared" si="24"/>
        <v>0</v>
      </c>
      <c r="G402" s="15">
        <f t="shared" si="21"/>
        <v>0</v>
      </c>
      <c r="H402" s="315"/>
      <c r="I402" s="12">
        <f t="shared" si="22"/>
        <v>0</v>
      </c>
    </row>
    <row r="403" spans="1:9">
      <c r="A403" s="316"/>
      <c r="B403" s="315"/>
      <c r="C403" s="315"/>
      <c r="D403" s="315"/>
      <c r="E403" s="315"/>
      <c r="F403" s="19">
        <f t="shared" si="24"/>
        <v>0</v>
      </c>
      <c r="G403" s="15">
        <f t="shared" si="21"/>
        <v>0</v>
      </c>
      <c r="H403" s="315"/>
      <c r="I403" s="12">
        <f t="shared" si="22"/>
        <v>0</v>
      </c>
    </row>
    <row r="404" spans="1:9">
      <c r="A404" s="316"/>
      <c r="B404" s="315"/>
      <c r="C404" s="315"/>
      <c r="D404" s="315"/>
      <c r="E404" s="315"/>
      <c r="F404" s="19">
        <f t="shared" si="24"/>
        <v>0</v>
      </c>
      <c r="G404" s="15">
        <f t="shared" si="21"/>
        <v>0</v>
      </c>
      <c r="H404" s="315"/>
      <c r="I404" s="12">
        <f t="shared" si="22"/>
        <v>0</v>
      </c>
    </row>
    <row r="405" spans="1:9">
      <c r="A405" s="316"/>
      <c r="B405" s="315"/>
      <c r="C405" s="315"/>
      <c r="D405" s="315"/>
      <c r="E405" s="315"/>
      <c r="F405" s="19">
        <f t="shared" si="24"/>
        <v>0</v>
      </c>
      <c r="G405" s="15">
        <f t="shared" si="21"/>
        <v>0</v>
      </c>
      <c r="H405" s="315"/>
      <c r="I405" s="12">
        <f t="shared" si="22"/>
        <v>0</v>
      </c>
    </row>
    <row r="406" spans="1:9">
      <c r="A406" s="316"/>
      <c r="B406" s="315"/>
      <c r="C406" s="315"/>
      <c r="D406" s="315"/>
      <c r="E406" s="315"/>
      <c r="F406" s="19">
        <f t="shared" si="24"/>
        <v>0</v>
      </c>
      <c r="G406" s="15">
        <f t="shared" ref="G406:G448" si="25">IF(OR(A406=2,A406=4),(F406+D406*H406)*-1,)</f>
        <v>0</v>
      </c>
      <c r="H406" s="315"/>
      <c r="I406" s="12">
        <f t="shared" ref="I406:I448" si="26">IF(AND(A406=2,H406&lt;1),1,)</f>
        <v>0</v>
      </c>
    </row>
    <row r="407" spans="1:9">
      <c r="A407" s="316"/>
      <c r="B407" s="315"/>
      <c r="C407" s="315"/>
      <c r="D407" s="315"/>
      <c r="E407" s="315"/>
      <c r="F407" s="19">
        <f t="shared" si="24"/>
        <v>0</v>
      </c>
      <c r="G407" s="15">
        <f t="shared" si="25"/>
        <v>0</v>
      </c>
      <c r="H407" s="315"/>
      <c r="I407" s="12">
        <f t="shared" si="26"/>
        <v>0</v>
      </c>
    </row>
    <row r="408" spans="1:9">
      <c r="A408" s="316"/>
      <c r="B408" s="315"/>
      <c r="C408" s="315"/>
      <c r="D408" s="315"/>
      <c r="E408" s="315"/>
      <c r="F408" s="19">
        <f t="shared" si="24"/>
        <v>0</v>
      </c>
      <c r="G408" s="15">
        <f t="shared" si="25"/>
        <v>0</v>
      </c>
      <c r="H408" s="315"/>
      <c r="I408" s="12">
        <f t="shared" si="26"/>
        <v>0</v>
      </c>
    </row>
    <row r="409" spans="1:9">
      <c r="A409" s="316"/>
      <c r="B409" s="315"/>
      <c r="C409" s="315"/>
      <c r="D409" s="315"/>
      <c r="E409" s="315"/>
      <c r="F409" s="19">
        <f t="shared" si="24"/>
        <v>0</v>
      </c>
      <c r="G409" s="15">
        <f t="shared" si="25"/>
        <v>0</v>
      </c>
      <c r="H409" s="315"/>
      <c r="I409" s="12">
        <f t="shared" si="26"/>
        <v>0</v>
      </c>
    </row>
    <row r="410" spans="1:9">
      <c r="A410" s="316"/>
      <c r="B410" s="315"/>
      <c r="C410" s="315"/>
      <c r="D410" s="315"/>
      <c r="E410" s="315"/>
      <c r="F410" s="19">
        <f t="shared" si="24"/>
        <v>0</v>
      </c>
      <c r="G410" s="15">
        <f t="shared" si="25"/>
        <v>0</v>
      </c>
      <c r="H410" s="315"/>
      <c r="I410" s="12">
        <f t="shared" si="26"/>
        <v>0</v>
      </c>
    </row>
    <row r="411" spans="1:9">
      <c r="A411" s="316"/>
      <c r="B411" s="315"/>
      <c r="C411" s="315"/>
      <c r="D411" s="315"/>
      <c r="E411" s="315"/>
      <c r="F411" s="19">
        <f t="shared" si="24"/>
        <v>0</v>
      </c>
      <c r="G411" s="15">
        <f t="shared" si="25"/>
        <v>0</v>
      </c>
      <c r="H411" s="315"/>
      <c r="I411" s="12">
        <f t="shared" si="26"/>
        <v>0</v>
      </c>
    </row>
    <row r="412" spans="1:9">
      <c r="A412" s="316"/>
      <c r="B412" s="315"/>
      <c r="C412" s="315"/>
      <c r="D412" s="315"/>
      <c r="E412" s="315"/>
      <c r="F412" s="19">
        <f t="shared" si="24"/>
        <v>0</v>
      </c>
      <c r="G412" s="15">
        <f t="shared" si="25"/>
        <v>0</v>
      </c>
      <c r="H412" s="315"/>
      <c r="I412" s="12">
        <f t="shared" si="26"/>
        <v>0</v>
      </c>
    </row>
    <row r="413" spans="1:9">
      <c r="A413" s="316"/>
      <c r="B413" s="315"/>
      <c r="C413" s="315"/>
      <c r="D413" s="315"/>
      <c r="E413" s="315"/>
      <c r="F413" s="19">
        <f t="shared" si="24"/>
        <v>0</v>
      </c>
      <c r="G413" s="15">
        <f t="shared" si="25"/>
        <v>0</v>
      </c>
      <c r="H413" s="315"/>
      <c r="I413" s="12">
        <f t="shared" si="26"/>
        <v>0</v>
      </c>
    </row>
    <row r="414" spans="1:9">
      <c r="A414" s="316"/>
      <c r="B414" s="315"/>
      <c r="C414" s="315"/>
      <c r="D414" s="315"/>
      <c r="E414" s="315"/>
      <c r="F414" s="19">
        <f t="shared" si="24"/>
        <v>0</v>
      </c>
      <c r="G414" s="15">
        <f t="shared" si="25"/>
        <v>0</v>
      </c>
      <c r="H414" s="315"/>
      <c r="I414" s="12">
        <f t="shared" si="26"/>
        <v>0</v>
      </c>
    </row>
    <row r="415" spans="1:9">
      <c r="A415" s="316"/>
      <c r="B415" s="315"/>
      <c r="C415" s="315"/>
      <c r="D415" s="315"/>
      <c r="E415" s="315"/>
      <c r="F415" s="19">
        <f t="shared" si="24"/>
        <v>0</v>
      </c>
      <c r="G415" s="15">
        <f t="shared" si="25"/>
        <v>0</v>
      </c>
      <c r="H415" s="315"/>
      <c r="I415" s="12">
        <f t="shared" si="26"/>
        <v>0</v>
      </c>
    </row>
    <row r="416" spans="1:9">
      <c r="A416" s="316"/>
      <c r="B416" s="315"/>
      <c r="C416" s="315"/>
      <c r="D416" s="315"/>
      <c r="E416" s="315"/>
      <c r="F416" s="19">
        <f t="shared" si="24"/>
        <v>0</v>
      </c>
      <c r="G416" s="15">
        <f t="shared" si="25"/>
        <v>0</v>
      </c>
      <c r="H416" s="315"/>
      <c r="I416" s="12">
        <f t="shared" si="26"/>
        <v>0</v>
      </c>
    </row>
    <row r="417" spans="1:9">
      <c r="A417" s="316"/>
      <c r="B417" s="315"/>
      <c r="C417" s="315"/>
      <c r="D417" s="315"/>
      <c r="E417" s="315"/>
      <c r="F417" s="19">
        <f t="shared" si="24"/>
        <v>0</v>
      </c>
      <c r="G417" s="15">
        <f t="shared" si="25"/>
        <v>0</v>
      </c>
      <c r="H417" s="315"/>
      <c r="I417" s="12">
        <f t="shared" si="26"/>
        <v>0</v>
      </c>
    </row>
    <row r="418" spans="1:9">
      <c r="A418" s="316"/>
      <c r="B418" s="315"/>
      <c r="C418" s="315"/>
      <c r="D418" s="315"/>
      <c r="E418" s="315"/>
      <c r="F418" s="19">
        <f t="shared" si="24"/>
        <v>0</v>
      </c>
      <c r="G418" s="15">
        <f t="shared" si="25"/>
        <v>0</v>
      </c>
      <c r="H418" s="315"/>
      <c r="I418" s="12">
        <f t="shared" si="26"/>
        <v>0</v>
      </c>
    </row>
    <row r="419" spans="1:9">
      <c r="A419" s="316"/>
      <c r="B419" s="315"/>
      <c r="C419" s="315"/>
      <c r="D419" s="315"/>
      <c r="E419" s="315"/>
      <c r="F419" s="19">
        <f t="shared" si="24"/>
        <v>0</v>
      </c>
      <c r="G419" s="15">
        <f t="shared" si="25"/>
        <v>0</v>
      </c>
      <c r="H419" s="315"/>
      <c r="I419" s="12">
        <f t="shared" si="26"/>
        <v>0</v>
      </c>
    </row>
    <row r="420" spans="1:9">
      <c r="A420" s="316"/>
      <c r="B420" s="315"/>
      <c r="C420" s="315"/>
      <c r="D420" s="315"/>
      <c r="E420" s="315"/>
      <c r="F420" s="19">
        <f t="shared" si="24"/>
        <v>0</v>
      </c>
      <c r="G420" s="15">
        <f t="shared" si="25"/>
        <v>0</v>
      </c>
      <c r="H420" s="315"/>
      <c r="I420" s="12">
        <f t="shared" si="26"/>
        <v>0</v>
      </c>
    </row>
    <row r="421" spans="1:9">
      <c r="A421" s="316"/>
      <c r="B421" s="315"/>
      <c r="C421" s="315"/>
      <c r="D421" s="315"/>
      <c r="E421" s="315"/>
      <c r="F421" s="19">
        <f t="shared" si="24"/>
        <v>0</v>
      </c>
      <c r="G421" s="15">
        <f t="shared" si="25"/>
        <v>0</v>
      </c>
      <c r="H421" s="315"/>
      <c r="I421" s="12">
        <f t="shared" si="26"/>
        <v>0</v>
      </c>
    </row>
    <row r="422" spans="1:9">
      <c r="A422" s="316"/>
      <c r="B422" s="315"/>
      <c r="C422" s="315"/>
      <c r="D422" s="315"/>
      <c r="E422" s="315"/>
      <c r="F422" s="19">
        <f t="shared" si="24"/>
        <v>0</v>
      </c>
      <c r="G422" s="15">
        <f t="shared" si="25"/>
        <v>0</v>
      </c>
      <c r="H422" s="315"/>
      <c r="I422" s="12">
        <f t="shared" si="26"/>
        <v>0</v>
      </c>
    </row>
    <row r="423" spans="1:9">
      <c r="A423" s="316"/>
      <c r="B423" s="315"/>
      <c r="C423" s="315"/>
      <c r="D423" s="315"/>
      <c r="E423" s="315"/>
      <c r="F423" s="19">
        <f t="shared" si="24"/>
        <v>0</v>
      </c>
      <c r="G423" s="15">
        <f t="shared" si="25"/>
        <v>0</v>
      </c>
      <c r="H423" s="315"/>
      <c r="I423" s="12">
        <f t="shared" si="26"/>
        <v>0</v>
      </c>
    </row>
    <row r="424" spans="1:9">
      <c r="A424" s="316"/>
      <c r="B424" s="315"/>
      <c r="C424" s="315"/>
      <c r="D424" s="315"/>
      <c r="E424" s="315"/>
      <c r="F424" s="19">
        <f t="shared" si="24"/>
        <v>0</v>
      </c>
      <c r="G424" s="15">
        <f t="shared" si="25"/>
        <v>0</v>
      </c>
      <c r="H424" s="315"/>
      <c r="I424" s="12">
        <f t="shared" si="26"/>
        <v>0</v>
      </c>
    </row>
    <row r="425" spans="1:9">
      <c r="A425" s="316"/>
      <c r="B425" s="315"/>
      <c r="C425" s="315"/>
      <c r="D425" s="315"/>
      <c r="E425" s="315"/>
      <c r="F425" s="19">
        <f t="shared" si="24"/>
        <v>0</v>
      </c>
      <c r="G425" s="15">
        <f t="shared" si="25"/>
        <v>0</v>
      </c>
      <c r="H425" s="315"/>
      <c r="I425" s="12">
        <f t="shared" si="26"/>
        <v>0</v>
      </c>
    </row>
    <row r="426" spans="1:9">
      <c r="A426" s="316"/>
      <c r="B426" s="315"/>
      <c r="C426" s="315"/>
      <c r="D426" s="315"/>
      <c r="E426" s="315"/>
      <c r="F426" s="19">
        <f t="shared" si="24"/>
        <v>0</v>
      </c>
      <c r="G426" s="15">
        <f t="shared" si="25"/>
        <v>0</v>
      </c>
      <c r="H426" s="315"/>
      <c r="I426" s="12">
        <f t="shared" si="26"/>
        <v>0</v>
      </c>
    </row>
    <row r="427" spans="1:9">
      <c r="A427" s="316"/>
      <c r="B427" s="315"/>
      <c r="C427" s="315"/>
      <c r="D427" s="315"/>
      <c r="E427" s="315"/>
      <c r="F427" s="19">
        <f t="shared" si="24"/>
        <v>0</v>
      </c>
      <c r="G427" s="15">
        <f t="shared" si="25"/>
        <v>0</v>
      </c>
      <c r="H427" s="315"/>
      <c r="I427" s="12">
        <f t="shared" si="26"/>
        <v>0</v>
      </c>
    </row>
    <row r="428" spans="1:9">
      <c r="A428" s="316"/>
      <c r="B428" s="315"/>
      <c r="C428" s="315"/>
      <c r="D428" s="315"/>
      <c r="E428" s="315"/>
      <c r="F428" s="19">
        <f t="shared" si="24"/>
        <v>0</v>
      </c>
      <c r="G428" s="15">
        <f t="shared" si="25"/>
        <v>0</v>
      </c>
      <c r="H428" s="315"/>
      <c r="I428" s="12">
        <f t="shared" si="26"/>
        <v>0</v>
      </c>
    </row>
    <row r="429" spans="1:9">
      <c r="A429" s="316"/>
      <c r="B429" s="315"/>
      <c r="C429" s="315"/>
      <c r="D429" s="315"/>
      <c r="E429" s="315"/>
      <c r="F429" s="19">
        <f t="shared" si="24"/>
        <v>0</v>
      </c>
      <c r="G429" s="15">
        <f t="shared" si="25"/>
        <v>0</v>
      </c>
      <c r="H429" s="315"/>
      <c r="I429" s="12">
        <f t="shared" si="26"/>
        <v>0</v>
      </c>
    </row>
    <row r="430" spans="1:9">
      <c r="A430" s="316"/>
      <c r="B430" s="315"/>
      <c r="C430" s="315"/>
      <c r="D430" s="315"/>
      <c r="E430" s="315"/>
      <c r="F430" s="19">
        <f t="shared" si="24"/>
        <v>0</v>
      </c>
      <c r="G430" s="15">
        <f t="shared" si="25"/>
        <v>0</v>
      </c>
      <c r="H430" s="315"/>
      <c r="I430" s="12">
        <f t="shared" si="26"/>
        <v>0</v>
      </c>
    </row>
    <row r="431" spans="1:9">
      <c r="A431" s="316"/>
      <c r="B431" s="315"/>
      <c r="C431" s="315"/>
      <c r="D431" s="315"/>
      <c r="E431" s="315"/>
      <c r="F431" s="19">
        <f t="shared" si="24"/>
        <v>0</v>
      </c>
      <c r="G431" s="15">
        <f t="shared" si="25"/>
        <v>0</v>
      </c>
      <c r="H431" s="315"/>
      <c r="I431" s="12">
        <f t="shared" si="26"/>
        <v>0</v>
      </c>
    </row>
    <row r="432" spans="1:9">
      <c r="A432" s="316"/>
      <c r="B432" s="315"/>
      <c r="C432" s="315"/>
      <c r="D432" s="315"/>
      <c r="E432" s="315"/>
      <c r="F432" s="19">
        <f t="shared" si="24"/>
        <v>0</v>
      </c>
      <c r="G432" s="15">
        <f t="shared" si="25"/>
        <v>0</v>
      </c>
      <c r="H432" s="315"/>
      <c r="I432" s="12">
        <f t="shared" si="26"/>
        <v>0</v>
      </c>
    </row>
    <row r="433" spans="1:9">
      <c r="A433" s="316"/>
      <c r="B433" s="315"/>
      <c r="C433" s="315"/>
      <c r="D433" s="315"/>
      <c r="E433" s="315"/>
      <c r="F433" s="19">
        <f t="shared" si="24"/>
        <v>0</v>
      </c>
      <c r="G433" s="15">
        <f t="shared" si="25"/>
        <v>0</v>
      </c>
      <c r="H433" s="315"/>
      <c r="I433" s="12">
        <f t="shared" si="26"/>
        <v>0</v>
      </c>
    </row>
    <row r="434" spans="1:9">
      <c r="A434" s="316"/>
      <c r="B434" s="315"/>
      <c r="C434" s="315"/>
      <c r="D434" s="315"/>
      <c r="E434" s="315"/>
      <c r="F434" s="19">
        <f t="shared" si="24"/>
        <v>0</v>
      </c>
      <c r="G434" s="15">
        <f t="shared" si="25"/>
        <v>0</v>
      </c>
      <c r="H434" s="315"/>
      <c r="I434" s="12">
        <f t="shared" si="26"/>
        <v>0</v>
      </c>
    </row>
    <row r="435" spans="1:9">
      <c r="A435" s="316"/>
      <c r="B435" s="315"/>
      <c r="C435" s="315"/>
      <c r="D435" s="315"/>
      <c r="E435" s="315"/>
      <c r="F435" s="19">
        <f t="shared" si="24"/>
        <v>0</v>
      </c>
      <c r="G435" s="15">
        <f t="shared" si="25"/>
        <v>0</v>
      </c>
      <c r="H435" s="315"/>
      <c r="I435" s="12">
        <f t="shared" si="26"/>
        <v>0</v>
      </c>
    </row>
    <row r="436" spans="1:9">
      <c r="A436" s="316"/>
      <c r="B436" s="315"/>
      <c r="C436" s="315"/>
      <c r="D436" s="315"/>
      <c r="E436" s="315"/>
      <c r="F436" s="19">
        <f t="shared" si="24"/>
        <v>0</v>
      </c>
      <c r="G436" s="15">
        <f t="shared" si="25"/>
        <v>0</v>
      </c>
      <c r="H436" s="315"/>
      <c r="I436" s="12">
        <f t="shared" si="26"/>
        <v>0</v>
      </c>
    </row>
    <row r="437" spans="1:9">
      <c r="A437" s="316"/>
      <c r="B437" s="315"/>
      <c r="C437" s="315"/>
      <c r="D437" s="315"/>
      <c r="E437" s="315"/>
      <c r="F437" s="19">
        <f t="shared" si="24"/>
        <v>0</v>
      </c>
      <c r="G437" s="15">
        <f t="shared" si="25"/>
        <v>0</v>
      </c>
      <c r="H437" s="315"/>
      <c r="I437" s="12">
        <f t="shared" si="26"/>
        <v>0</v>
      </c>
    </row>
    <row r="438" spans="1:9">
      <c r="A438" s="316"/>
      <c r="B438" s="315"/>
      <c r="C438" s="315"/>
      <c r="D438" s="315"/>
      <c r="E438" s="315"/>
      <c r="F438" s="19">
        <f t="shared" si="24"/>
        <v>0</v>
      </c>
      <c r="G438" s="15">
        <f t="shared" si="25"/>
        <v>0</v>
      </c>
      <c r="H438" s="315"/>
      <c r="I438" s="12">
        <f t="shared" si="26"/>
        <v>0</v>
      </c>
    </row>
    <row r="439" spans="1:9">
      <c r="A439" s="316"/>
      <c r="B439" s="315"/>
      <c r="C439" s="315"/>
      <c r="D439" s="315"/>
      <c r="E439" s="315"/>
      <c r="F439" s="19">
        <f t="shared" si="24"/>
        <v>0</v>
      </c>
      <c r="G439" s="15">
        <f t="shared" si="25"/>
        <v>0</v>
      </c>
      <c r="H439" s="315"/>
      <c r="I439" s="12">
        <f t="shared" si="26"/>
        <v>0</v>
      </c>
    </row>
    <row r="440" spans="1:9">
      <c r="A440" s="316"/>
      <c r="B440" s="315"/>
      <c r="C440" s="315"/>
      <c r="D440" s="315"/>
      <c r="E440" s="315"/>
      <c r="F440" s="19">
        <f t="shared" si="24"/>
        <v>0</v>
      </c>
      <c r="G440" s="15">
        <f t="shared" si="25"/>
        <v>0</v>
      </c>
      <c r="H440" s="315"/>
      <c r="I440" s="12">
        <f t="shared" si="26"/>
        <v>0</v>
      </c>
    </row>
    <row r="441" spans="1:9">
      <c r="A441" s="316"/>
      <c r="B441" s="315"/>
      <c r="C441" s="315"/>
      <c r="D441" s="315"/>
      <c r="E441" s="315"/>
      <c r="F441" s="19">
        <f t="shared" si="24"/>
        <v>0</v>
      </c>
      <c r="G441" s="15">
        <f t="shared" si="25"/>
        <v>0</v>
      </c>
      <c r="H441" s="315"/>
      <c r="I441" s="12">
        <f t="shared" si="26"/>
        <v>0</v>
      </c>
    </row>
    <row r="442" spans="1:9">
      <c r="A442" s="316"/>
      <c r="B442" s="315"/>
      <c r="C442" s="315"/>
      <c r="D442" s="315"/>
      <c r="E442" s="315"/>
      <c r="F442" s="19">
        <f t="shared" si="24"/>
        <v>0</v>
      </c>
      <c r="G442" s="15">
        <f t="shared" si="25"/>
        <v>0</v>
      </c>
      <c r="H442" s="315"/>
      <c r="I442" s="12">
        <f t="shared" si="26"/>
        <v>0</v>
      </c>
    </row>
    <row r="443" spans="1:9">
      <c r="A443" s="316"/>
      <c r="B443" s="315"/>
      <c r="C443" s="315"/>
      <c r="D443" s="315"/>
      <c r="E443" s="315"/>
      <c r="F443" s="19">
        <f t="shared" si="24"/>
        <v>0</v>
      </c>
      <c r="G443" s="15">
        <f t="shared" si="25"/>
        <v>0</v>
      </c>
      <c r="H443" s="315"/>
      <c r="I443" s="12">
        <f t="shared" si="26"/>
        <v>0</v>
      </c>
    </row>
    <row r="444" spans="1:9">
      <c r="A444" s="316"/>
      <c r="B444" s="315"/>
      <c r="C444" s="315"/>
      <c r="D444" s="315"/>
      <c r="E444" s="315"/>
      <c r="F444" s="19">
        <f t="shared" si="24"/>
        <v>0</v>
      </c>
      <c r="G444" s="15">
        <f t="shared" si="25"/>
        <v>0</v>
      </c>
      <c r="H444" s="315"/>
      <c r="I444" s="12">
        <f t="shared" si="26"/>
        <v>0</v>
      </c>
    </row>
    <row r="445" spans="1:9">
      <c r="A445" s="316"/>
      <c r="B445" s="315"/>
      <c r="C445" s="315"/>
      <c r="D445" s="315"/>
      <c r="E445" s="315"/>
      <c r="F445" s="19">
        <f t="shared" si="24"/>
        <v>0</v>
      </c>
      <c r="G445" s="15">
        <f t="shared" si="25"/>
        <v>0</v>
      </c>
      <c r="H445" s="315"/>
      <c r="I445" s="12">
        <f t="shared" si="26"/>
        <v>0</v>
      </c>
    </row>
    <row r="446" spans="1:9">
      <c r="A446" s="316"/>
      <c r="B446" s="315"/>
      <c r="C446" s="315"/>
      <c r="D446" s="315"/>
      <c r="E446" s="315"/>
      <c r="F446" s="19">
        <f t="shared" si="24"/>
        <v>0</v>
      </c>
      <c r="G446" s="15">
        <f t="shared" si="25"/>
        <v>0</v>
      </c>
      <c r="H446" s="315"/>
      <c r="I446" s="12">
        <f t="shared" si="26"/>
        <v>0</v>
      </c>
    </row>
    <row r="447" spans="1:9">
      <c r="A447" s="316"/>
      <c r="B447" s="315"/>
      <c r="C447" s="315"/>
      <c r="D447" s="315"/>
      <c r="E447" s="315"/>
      <c r="F447" s="19">
        <f t="shared" si="24"/>
        <v>0</v>
      </c>
      <c r="G447" s="15">
        <f t="shared" si="25"/>
        <v>0</v>
      </c>
      <c r="H447" s="315"/>
      <c r="I447" s="12">
        <f t="shared" si="26"/>
        <v>0</v>
      </c>
    </row>
    <row r="448" spans="1:9">
      <c r="A448" s="316"/>
      <c r="B448" s="315"/>
      <c r="C448" s="315"/>
      <c r="D448" s="315"/>
      <c r="E448" s="315"/>
      <c r="F448" s="19">
        <f>IF(OR(A448=1,A448=3),(E448*D448)+((E448*D448)*0.0048588),IF(OR(A448=2, A448=4),((E448*D448)-((E448*D448)*0.01029))*-1,))</f>
        <v>0</v>
      </c>
      <c r="G448" s="15">
        <f t="shared" si="25"/>
        <v>0</v>
      </c>
      <c r="H448" s="315"/>
      <c r="I448" s="12">
        <f t="shared" si="26"/>
        <v>0</v>
      </c>
    </row>
  </sheetData>
  <sheetProtection algorithmName="SHA-512" hashValue="Vys0lsK9czFgj7EVBJ0zD1GWwv7M1PzsmooC6Z5QNmopeSC9ua23fIYZ217RF8ww51xlM3tCma5BczGpH7Jmqg==" saltValue="dmrNDOTTy5lXILoUJuAwXA==" spinCount="100000" sheet="1" objects="1" scenarios="1"/>
  <sortState ref="A1:J448">
    <sortCondition ref="C5:C440"/>
  </sortState>
  <conditionalFormatting sqref="H352">
    <cfRule type="expression" dxfId="4" priority="36">
      <formula>H352=1</formula>
    </cfRule>
    <cfRule type="expression" dxfId="3" priority="37">
      <formula>H352=2</formula>
    </cfRule>
  </conditionalFormatting>
  <conditionalFormatting sqref="B2:F448">
    <cfRule type="expression" dxfId="2" priority="1">
      <formula>$A2=2</formula>
    </cfRule>
    <cfRule type="expression" dxfId="1" priority="2">
      <formula>$A2=1</formula>
    </cfRule>
    <cfRule type="expression" dxfId="0" priority="23">
      <formula>$A2=3</formula>
    </cfRule>
  </conditionalFormatting>
  <dataValidations disablePrompts="1" xWindow="225" yWindow="404" count="1">
    <dataValidation type="whole" allowBlank="1" showInputMessage="1" showErrorMessage="1" errorTitle="عدد ورودی صحیح نمی باشد" error="کاربر گرامی لطفا عدد صحیح را وارد کنید" promptTitle="کاربر گرامی " prompt="لطفا کد مربوطه را وارد کنید:_x000a_1 برای خرید_x000a_2 فروش_x000a_3 خرید قبلی_x000a_4 فروش قبلی" sqref="A2:A448">
      <formula1>1</formula1>
      <formula2>4</formula2>
    </dataValidation>
  </dataValidations>
  <pageMargins left="0.7" right="0.7" top="0.75" bottom="0.75" header="0.3" footer="0.3"/>
  <pageSetup orientation="portrait" horizontalDpi="300" verticalDpi="300" r:id="rId1"/>
  <ignoredErrors>
    <ignoredError sqref="I21" formula="1"/>
  </ignoredError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A1:J60"/>
  <sheetViews>
    <sheetView rightToLeft="1" zoomScale="130" zoomScaleNormal="130" workbookViewId="0">
      <selection activeCell="E16" sqref="E16"/>
    </sheetView>
  </sheetViews>
  <sheetFormatPr defaultRowHeight="14.25"/>
  <cols>
    <col min="1" max="1" width="8.88671875" style="13"/>
    <col min="3" max="3" width="19.5546875" style="13" bestFit="1" customWidth="1"/>
    <col min="7" max="7" width="11.77734375" customWidth="1"/>
    <col min="8" max="8" width="14.109375" customWidth="1"/>
    <col min="9" max="9" width="13.44140625" customWidth="1"/>
    <col min="11" max="11" width="9.44140625" customWidth="1"/>
  </cols>
  <sheetData>
    <row r="1" spans="1:10" s="13" customFormat="1" ht="34.5" customHeight="1" thickBot="1">
      <c r="F1">
        <f>SUM(F4:F56)</f>
        <v>13020</v>
      </c>
    </row>
    <row r="2" spans="1:10" ht="23.25" thickBot="1">
      <c r="A2" s="343" t="s">
        <v>1119</v>
      </c>
      <c r="B2" s="344" t="s">
        <v>21</v>
      </c>
      <c r="C2" s="344"/>
      <c r="D2" s="344" t="s">
        <v>37</v>
      </c>
      <c r="E2" s="344" t="s">
        <v>35</v>
      </c>
      <c r="F2" s="344" t="s">
        <v>36</v>
      </c>
      <c r="G2" s="344" t="s">
        <v>39</v>
      </c>
      <c r="H2" s="344" t="s">
        <v>38</v>
      </c>
      <c r="I2" s="345" t="s">
        <v>44</v>
      </c>
    </row>
    <row r="3" spans="1:10">
      <c r="A3" s="240" t="s">
        <v>307</v>
      </c>
      <c r="B3" s="240" t="s">
        <v>159</v>
      </c>
      <c r="C3" s="240" t="s">
        <v>160</v>
      </c>
      <c r="D3" s="13">
        <f>SUM(SUMIFS(سهام!$D$2:$D$498,سهام!$B$2:$B$498,B3,سهام!$A$2:$A$498,1)+(SUMIFS(سهام!$D$2:$D$498,سهام!$B$2:$B$498,B3,سهام!$A$2:$A$498,3)))</f>
        <v>4053</v>
      </c>
      <c r="E3" s="13">
        <f>SUM((SUMIFS(سهام!$D$2:$D$498,سهام!$B$2:$B$498,B3,سهام!$A$2:$A$498,2))+((SUMIFS(سهام!$D$2:$D$498,سهام!$B$2:$B$498,B3,سهام!$A$2:$A$498,4))))</f>
        <v>0</v>
      </c>
      <c r="F3" s="13">
        <f>D3-E3</f>
        <v>4053</v>
      </c>
      <c r="G3" s="2">
        <f>SUMIFS(سهام!$D$2:$D$498,سهام!$B$2:$B$498,B3,سهام!$A$2:$A$498,1)-SUMIFS(سهام!$D$2:$D$498,سهام!$B$2:$B$498,B3,سهام!$A$2:$A$498,2)</f>
        <v>4053</v>
      </c>
      <c r="H3" s="7">
        <f>IFERROR(SUM(SUMIFS(سهام!$F$2:$F$498,سهام!$B$2:$B$498,B3,سهام!$A$2:$A$498,1)+(SUMIFS(سهام!$F$2:$F$498,سهام!$B$2:$B$498,B3,سهام!$A$2:$A$498,3)))/D3,"")</f>
        <v>10842.426452</v>
      </c>
      <c r="I3" s="2">
        <f>IFERROR(SUM(SUMIFS(سهام!$F$2:$F$498,سهام!$B$2:$B$498,B3,سهام!$A$2:$A$498,1)/(SUMIFS(سهام!$D$2:$D$498,سهام!$B$2:$B$498,B3,سهام!$A$2:$A$498,1))),"")</f>
        <v>10842.426452</v>
      </c>
      <c r="J3" s="12">
        <f>IFERROR((IF(I3-H3&gt;50,1,)),"")</f>
        <v>0</v>
      </c>
    </row>
    <row r="4" spans="1:10">
      <c r="A4" s="240" t="s">
        <v>12</v>
      </c>
      <c r="B4" s="240" t="s">
        <v>1149</v>
      </c>
      <c r="C4" s="240" t="s">
        <v>1151</v>
      </c>
      <c r="D4" s="13">
        <f>SUM(SUMIFS(سهام!$D$2:$D$498,سهام!$B$2:$B$498,B4,سهام!$A$2:$A$498,1)+(SUMIFS(سهام!$D$2:$D$498,سهام!$B$2:$B$498,B4,سهام!$A$2:$A$498,3)))</f>
        <v>11020</v>
      </c>
      <c r="E4" s="13">
        <f>SUM((SUMIFS(سهام!$D$2:$D$498,سهام!$B$2:$B$498,B4,سهام!$A$2:$A$498,2))+((SUMIFS(سهام!$D$2:$D$498,سهام!$B$2:$B$498,B4,سهام!$A$2:$A$498,4))))</f>
        <v>0</v>
      </c>
      <c r="F4" s="13">
        <f t="shared" ref="F4:F52" si="0">D4-E4</f>
        <v>11020</v>
      </c>
      <c r="G4" s="2">
        <f>SUMIFS(سهام!$D$2:$D$498,سهام!$B$2:$B$498,B4,سهام!$A$2:$A$498,1)-SUMIFS(سهام!$D$2:$D$498,سهام!$B$2:$B$498,B4,سهام!$A$2:$A$498,2)</f>
        <v>11020</v>
      </c>
      <c r="H4" s="7">
        <f>IFERROR(SUM(SUMIFS(سهام!$F$2:$F$498,سهام!$B$2:$B$498,B4,سهام!$A$2:$A$498,1)+(SUMIFS(سهام!$F$2:$F$498,سهام!$B$2:$B$498,B4,سهام!$A$2:$A$498,3)))/D4,"")</f>
        <v>2642.778644</v>
      </c>
      <c r="I4" s="2">
        <f>IFERROR(SUM(SUMIFS(سهام!$F$2:$F$498,سهام!$B$2:$B$498,B4,سهام!$A$2:$A$498,1)/(SUMIFS(سهام!$D$2:$D$498,سهام!$B$2:$B$498,B4,سهام!$A$2:$A$498,1))),"")</f>
        <v>2642.778644</v>
      </c>
      <c r="J4" s="12">
        <f t="shared" ref="J4:J47" si="1">IFERROR((IF(I4-H4&gt;50,1,)),"")</f>
        <v>0</v>
      </c>
    </row>
    <row r="5" spans="1:10">
      <c r="A5" s="240" t="s">
        <v>12</v>
      </c>
      <c r="B5" s="240" t="s">
        <v>1150</v>
      </c>
      <c r="C5" s="240" t="s">
        <v>1152</v>
      </c>
      <c r="D5" s="13">
        <f>SUM(SUMIFS(سهام!$D$2:$D$498,سهام!$B$2:$B$498,B5,سهام!$A$2:$A$498,1)+(SUMIFS(سهام!$D$2:$D$498,سهام!$B$2:$B$498,B5,سهام!$A$2:$A$498,3)))</f>
        <v>2000</v>
      </c>
      <c r="E5" s="13">
        <f>SUM((SUMIFS(سهام!$D$2:$D$498,سهام!$B$2:$B$498,B5,سهام!$A$2:$A$498,2))+((SUMIFS(سهام!$D$2:$D$498,سهام!$B$2:$B$498,B5,سهام!$A$2:$A$498,4))))</f>
        <v>0</v>
      </c>
      <c r="F5" s="13">
        <f t="shared" si="0"/>
        <v>2000</v>
      </c>
      <c r="G5" s="2">
        <f>SUMIFS(سهام!$D$2:$D$498,سهام!$B$2:$B$498,B5,سهام!$A$2:$A$498,1)-SUMIFS(سهام!$D$2:$D$498,سهام!$B$2:$B$498,B5,سهام!$A$2:$A$498,2)</f>
        <v>2000</v>
      </c>
      <c r="H5" s="7">
        <f>IFERROR(SUM(SUMIFS(سهام!$F$2:$F$498,سهام!$B$2:$B$498,B5,سهام!$A$2:$A$498,1)+(SUMIFS(سهام!$F$2:$F$498,سهام!$B$2:$B$498,B5,سهام!$A$2:$A$498,3)))/D5,"")</f>
        <v>810.92105160000006</v>
      </c>
      <c r="I5" s="2">
        <f>IFERROR(SUM(SUMIFS(سهام!$F$2:$F$498,سهام!$B$2:$B$498,B5,سهام!$A$2:$A$498,1)/(SUMIFS(سهام!$D$2:$D$498,سهام!$B$2:$B$498,B5,سهام!$A$2:$A$498,1))),"")</f>
        <v>810.92105160000006</v>
      </c>
      <c r="J5" s="12">
        <f t="shared" si="1"/>
        <v>0</v>
      </c>
    </row>
    <row r="6" spans="1:10">
      <c r="A6" s="240" t="s">
        <v>1120</v>
      </c>
      <c r="B6" s="240" t="s">
        <v>24</v>
      </c>
      <c r="C6" s="240" t="s">
        <v>23</v>
      </c>
      <c r="D6" s="13">
        <f>SUM(SUMIFS(سهام!$D$2:$D$498,سهام!$B$2:$B$498,B6,سهام!$A$2:$A$498,1)+(SUMIFS(سهام!$D$2:$D$498,سهام!$B$2:$B$498,B6,سهام!$A$2:$A$498,3)))</f>
        <v>0</v>
      </c>
      <c r="E6" s="13">
        <f>SUM((SUMIFS(سهام!$D$2:$D$498,سهام!$B$2:$B$498,B6,سهام!$A$2:$A$498,2))+((SUMIFS(سهام!$D$2:$D$498,سهام!$B$2:$B$498,B6,سهام!$A$2:$A$498,4))))</f>
        <v>0</v>
      </c>
      <c r="F6" s="13">
        <f t="shared" si="0"/>
        <v>0</v>
      </c>
      <c r="G6" s="2">
        <f>SUMIFS(سهام!$D$2:$D$498,سهام!$B$2:$B$498,B6,سهام!$A$2:$A$498,1)-SUMIFS(سهام!$D$2:$D$498,سهام!$B$2:$B$498,B6,سهام!$A$2:$A$498,2)</f>
        <v>0</v>
      </c>
      <c r="H6" s="7" t="str">
        <f>IFERROR(SUM(SUMIFS(سهام!$F$2:$F$498,سهام!$B$2:$B$498,B6,سهام!$A$2:$A$498,1)+(SUMIFS(سهام!$F$2:$F$498,سهام!$B$2:$B$498,B6,سهام!$A$2:$A$498,3)))/D6,"")</f>
        <v/>
      </c>
      <c r="I6" s="2" t="str">
        <f>IFERROR(SUM(SUMIFS(سهام!$F$2:$F$498,سهام!$B$2:$B$498,B6,سهام!$A$2:$A$498,1)/(SUMIFS(سهام!$D$2:$D$498,سهام!$B$2:$B$498,B6,سهام!$A$2:$A$498,1))),"")</f>
        <v/>
      </c>
      <c r="J6" s="12" t="str">
        <f t="shared" si="1"/>
        <v/>
      </c>
    </row>
    <row r="7" spans="1:10">
      <c r="A7" s="240" t="s">
        <v>1120</v>
      </c>
      <c r="B7" s="240" t="s">
        <v>12</v>
      </c>
      <c r="C7" s="240" t="s">
        <v>0</v>
      </c>
      <c r="D7" s="13">
        <f>SUM(SUMIFS(سهام!$D$2:$D$498,سهام!$B$2:$B$498,B7,سهام!$A$2:$A$498,1)+(SUMIFS(سهام!$D$2:$D$498,سهام!$B$2:$B$498,B7,سهام!$A$2:$A$498,3)))</f>
        <v>0</v>
      </c>
      <c r="E7" s="13">
        <f>SUM((SUMIFS(سهام!$D$2:$D$498,سهام!$B$2:$B$498,B7,سهام!$A$2:$A$498,2))+((SUMIFS(سهام!$D$2:$D$498,سهام!$B$2:$B$498,B7,سهام!$A$2:$A$498,4))))</f>
        <v>0</v>
      </c>
      <c r="F7" s="13">
        <f t="shared" si="0"/>
        <v>0</v>
      </c>
      <c r="G7" s="2">
        <f>SUMIFS(سهام!$D$2:$D$498,سهام!$B$2:$B$498,B7,سهام!$A$2:$A$498,1)-SUMIFS(سهام!$D$2:$D$498,سهام!$B$2:$B$498,B7,سهام!$A$2:$A$498,2)</f>
        <v>0</v>
      </c>
      <c r="H7" s="7" t="str">
        <f>IFERROR(SUM(SUMIFS(سهام!$F$2:$F$498,سهام!$B$2:$B$498,B7,سهام!$A$2:$A$498,1)+(SUMIFS(سهام!$F$2:$F$498,سهام!$B$2:$B$498,B7,سهام!$A$2:$A$498,3)))/D7,"")</f>
        <v/>
      </c>
      <c r="I7" s="2" t="str">
        <f>IFERROR(SUM(SUMIFS(سهام!$F$2:$F$498,سهام!$B$2:$B$498,B7,سهام!$A$2:$A$498,1)/(SUMIFS(سهام!$D$2:$D$498,سهام!$B$2:$B$498,B7,سهام!$A$2:$A$498,1))),"")</f>
        <v/>
      </c>
      <c r="J7" s="12" t="str">
        <f t="shared" si="1"/>
        <v/>
      </c>
    </row>
    <row r="8" spans="1:10">
      <c r="A8" s="240" t="s">
        <v>1120</v>
      </c>
      <c r="B8" s="240" t="s">
        <v>13</v>
      </c>
      <c r="C8" s="240" t="s">
        <v>14</v>
      </c>
      <c r="D8" s="13">
        <f>SUM(SUMIFS(سهام!$D$2:$D$498,سهام!$B$2:$B$498,B8,سهام!$A$2:$A$498,1)+(SUMIFS(سهام!$D$2:$D$498,سهام!$B$2:$B$498,B8,سهام!$A$2:$A$498,3)))</f>
        <v>0</v>
      </c>
      <c r="E8" s="13">
        <f>SUM((SUMIFS(سهام!$D$2:$D$498,سهام!$B$2:$B$498,B8,سهام!$A$2:$A$498,2))+((SUMIFS(سهام!$D$2:$D$498,سهام!$B$2:$B$498,B8,سهام!$A$2:$A$498,4))))</f>
        <v>0</v>
      </c>
      <c r="F8" s="13">
        <f t="shared" si="0"/>
        <v>0</v>
      </c>
      <c r="G8" s="2">
        <f>SUMIFS(سهام!$D$2:$D$498,سهام!$B$2:$B$498,B8,سهام!$A$2:$A$498,1)-SUMIFS(سهام!$D$2:$D$498,سهام!$B$2:$B$498,B8,سهام!$A$2:$A$498,2)</f>
        <v>0</v>
      </c>
      <c r="H8" s="7" t="str">
        <f>IFERROR(SUM(SUMIFS(سهام!$F$2:$F$498,سهام!$B$2:$B$498,B8,سهام!$A$2:$A$498,1)+(SUMIFS(سهام!$F$2:$F$498,سهام!$B$2:$B$498,B8,سهام!$A$2:$A$498,3)))/D8,"")</f>
        <v/>
      </c>
      <c r="I8" s="2" t="str">
        <f>IFERROR(SUM(SUMIFS(سهام!$F$2:$F$498,سهام!$B$2:$B$498,B8,سهام!$A$2:$A$498,1)/(SUMIFS(سهام!$D$2:$D$498,سهام!$B$2:$B$498,B8,سهام!$A$2:$A$498,1))),"")</f>
        <v/>
      </c>
      <c r="J8" s="12" t="str">
        <f t="shared" si="1"/>
        <v/>
      </c>
    </row>
    <row r="9" spans="1:10">
      <c r="A9" s="240" t="s">
        <v>151</v>
      </c>
      <c r="B9" s="240" t="s">
        <v>32</v>
      </c>
      <c r="C9" s="240" t="s">
        <v>33</v>
      </c>
      <c r="D9" s="13">
        <f>SUM(SUMIFS(سهام!$D$2:$D$498,سهام!$B$2:$B$498,B9,سهام!$A$2:$A$498,1)+(SUMIFS(سهام!$D$2:$D$498,سهام!$B$2:$B$498,B9,سهام!$A$2:$A$498,3)))</f>
        <v>0</v>
      </c>
      <c r="E9" s="13">
        <f>SUM((SUMIFS(سهام!$D$2:$D$498,سهام!$B$2:$B$498,B9,سهام!$A$2:$A$498,2))+((SUMIFS(سهام!$D$2:$D$498,سهام!$B$2:$B$498,B9,سهام!$A$2:$A$498,4))))</f>
        <v>0</v>
      </c>
      <c r="F9" s="13">
        <f t="shared" si="0"/>
        <v>0</v>
      </c>
      <c r="G9" s="2">
        <f>SUMIFS(سهام!$D$2:$D$498,سهام!$B$2:$B$498,B9,سهام!$A$2:$A$498,1)-SUMIFS(سهام!$D$2:$D$498,سهام!$B$2:$B$498,B9,سهام!$A$2:$A$498,2)</f>
        <v>0</v>
      </c>
      <c r="H9" s="7" t="str">
        <f>IFERROR(SUM(SUMIFS(سهام!$F$2:$F$498,سهام!$B$2:$B$498,B9,سهام!$A$2:$A$498,1)+(SUMIFS(سهام!$F$2:$F$498,سهام!$B$2:$B$498,B9,سهام!$A$2:$A$498,3)))/D9,"")</f>
        <v/>
      </c>
      <c r="I9" s="2" t="str">
        <f>IFERROR(SUM(SUMIFS(سهام!$F$2:$F$498,سهام!$B$2:$B$498,B9,سهام!$A$2:$A$498,1)/(SUMIFS(سهام!$D$2:$D$498,سهام!$B$2:$B$498,B9,سهام!$A$2:$A$498,1))),"")</f>
        <v/>
      </c>
      <c r="J9" s="12" t="str">
        <f t="shared" si="1"/>
        <v/>
      </c>
    </row>
    <row r="10" spans="1:10">
      <c r="A10" s="240" t="s">
        <v>308</v>
      </c>
      <c r="B10" s="240" t="s">
        <v>16</v>
      </c>
      <c r="C10" s="240" t="s">
        <v>17</v>
      </c>
      <c r="D10" s="13">
        <f>SUM(SUMIFS(سهام!$D$2:$D$498,سهام!$B$2:$B$498,B10,سهام!$A$2:$A$498,1)+(SUMIFS(سهام!$D$2:$D$498,سهام!$B$2:$B$498,B10,سهام!$A$2:$A$498,3)))</f>
        <v>0</v>
      </c>
      <c r="E10" s="13">
        <f>SUM((SUMIFS(سهام!$D$2:$D$498,سهام!$B$2:$B$498,B10,سهام!$A$2:$A$498,2))+((SUMIFS(سهام!$D$2:$D$498,سهام!$B$2:$B$498,B10,سهام!$A$2:$A$498,4))))</f>
        <v>0</v>
      </c>
      <c r="F10" s="13">
        <f t="shared" si="0"/>
        <v>0</v>
      </c>
      <c r="G10" s="2">
        <f>SUMIFS(سهام!$D$2:$D$498,سهام!$B$2:$B$498,B10,سهام!$A$2:$A$498,1)-SUMIFS(سهام!$D$2:$D$498,سهام!$B$2:$B$498,B10,سهام!$A$2:$A$498,2)</f>
        <v>0</v>
      </c>
      <c r="H10" s="7" t="str">
        <f>IFERROR(SUM(SUMIFS(سهام!$F$2:$F$498,سهام!$B$2:$B$498,B10,سهام!$A$2:$A$498,1)+(SUMIFS(سهام!$F$2:$F$498,سهام!$B$2:$B$498,B10,سهام!$A$2:$A$498,3)))/D10,"")</f>
        <v/>
      </c>
      <c r="I10" s="2" t="str">
        <f>IFERROR(SUM(SUMIFS(سهام!$F$2:$F$498,سهام!$B$2:$B$498,B10,سهام!$A$2:$A$498,1)/(SUMIFS(سهام!$D$2:$D$498,سهام!$B$2:$B$498,B10,سهام!$A$2:$A$498,1))),"")</f>
        <v/>
      </c>
      <c r="J10" s="12" t="str">
        <f t="shared" si="1"/>
        <v/>
      </c>
    </row>
    <row r="11" spans="1:10">
      <c r="A11" s="240" t="s">
        <v>1120</v>
      </c>
      <c r="B11" s="240" t="s">
        <v>18</v>
      </c>
      <c r="C11" s="240" t="s">
        <v>19</v>
      </c>
      <c r="D11" s="13">
        <f>SUM(SUMIFS(سهام!$D$2:$D$498,سهام!$B$2:$B$498,B11,سهام!$A$2:$A$498,1)+(SUMIFS(سهام!$D$2:$D$498,سهام!$B$2:$B$498,B11,سهام!$A$2:$A$498,3)))</f>
        <v>0</v>
      </c>
      <c r="E11" s="13">
        <f>SUM((SUMIFS(سهام!$D$2:$D$498,سهام!$B$2:$B$498,B11,سهام!$A$2:$A$498,2))+((SUMIFS(سهام!$D$2:$D$498,سهام!$B$2:$B$498,B11,سهام!$A$2:$A$498,4))))</f>
        <v>0</v>
      </c>
      <c r="F11" s="13">
        <f t="shared" si="0"/>
        <v>0</v>
      </c>
      <c r="G11" s="2">
        <f>SUMIFS(سهام!$D$2:$D$498,سهام!$B$2:$B$498,B11,سهام!$A$2:$A$498,1)-SUMIFS(سهام!$D$2:$D$498,سهام!$B$2:$B$498,B11,سهام!$A$2:$A$498,2)</f>
        <v>0</v>
      </c>
      <c r="H11" s="7" t="str">
        <f>IFERROR(SUM(SUMIFS(سهام!$F$2:$F$498,سهام!$B$2:$B$498,B11,سهام!$A$2:$A$498,1)+(SUMIFS(سهام!$F$2:$F$498,سهام!$B$2:$B$498,B11,سهام!$A$2:$A$498,3)))/D11,"")</f>
        <v/>
      </c>
      <c r="I11" s="2" t="str">
        <f>IFERROR(SUM(SUMIFS(سهام!$F$2:$F$498,سهام!$B$2:$B$498,B11,سهام!$A$2:$A$498,1)/(SUMIFS(سهام!$D$2:$D$498,سهام!$B$2:$B$498,B11,سهام!$A$2:$A$498,1))),"")</f>
        <v/>
      </c>
      <c r="J11" s="12" t="str">
        <f>IFERROR((IF(I11-H11&gt;50,1,)),"")</f>
        <v/>
      </c>
    </row>
    <row r="12" spans="1:10" s="13" customFormat="1">
      <c r="A12" s="240" t="s">
        <v>1120</v>
      </c>
      <c r="B12" s="240" t="s">
        <v>47</v>
      </c>
      <c r="C12" s="240" t="s">
        <v>49</v>
      </c>
      <c r="D12" s="13">
        <f>SUM(SUMIFS(سهام!$D$2:$D$498,سهام!$B$2:$B$498,B12,سهام!$A$2:$A$498,1)+(SUMIFS(سهام!$D$2:$D$498,سهام!$B$2:$B$498,B12,سهام!$A$2:$A$498,3)))</f>
        <v>0</v>
      </c>
      <c r="E12" s="13">
        <f>SUM((SUMIFS(سهام!$D$2:$D$498,سهام!$B$2:$B$498,B12,سهام!$A$2:$A$498,2))+((SUMIFS(سهام!$D$2:$D$498,سهام!$B$2:$B$498,B12,سهام!$A$2:$A$498,4))))</f>
        <v>0</v>
      </c>
      <c r="F12" s="13">
        <f t="shared" si="0"/>
        <v>0</v>
      </c>
      <c r="G12" s="2">
        <f>SUMIFS(سهام!$D$2:$D$498,سهام!$B$2:$B$498,B12,سهام!$A$2:$A$498,1)-SUMIFS(سهام!$D$2:$D$498,سهام!$B$2:$B$498,B12,سهام!$A$2:$A$498,2)</f>
        <v>0</v>
      </c>
      <c r="H12" s="7" t="str">
        <f>IFERROR(SUM(SUMIFS(سهام!$F$2:$F$498,سهام!$B$2:$B$498,B12,سهام!$A$2:$A$498,1)+(SUMIFS(سهام!$F$2:$F$498,سهام!$B$2:$B$498,B12,سهام!$A$2:$A$498,3)))/D12,"")</f>
        <v/>
      </c>
      <c r="I12" s="2" t="str">
        <f>IFERROR(SUM(SUMIFS(سهام!$F$2:$F$498,سهام!$B$2:$B$498,B12,سهام!$A$2:$A$498,1)/(SUMIFS(سهام!$D$2:$D$498,سهام!$B$2:$B$498,B12,سهام!$A$2:$A$498,1))),"")</f>
        <v/>
      </c>
      <c r="J12" s="12" t="str">
        <f t="shared" si="1"/>
        <v/>
      </c>
    </row>
    <row r="13" spans="1:10" s="13" customFormat="1">
      <c r="A13" s="240" t="s">
        <v>1120</v>
      </c>
      <c r="B13" s="240" t="s">
        <v>56</v>
      </c>
      <c r="C13" s="240" t="s">
        <v>55</v>
      </c>
      <c r="D13" s="13">
        <f>SUM(SUMIFS(سهام!$D$2:$D$498,سهام!$B$2:$B$498,B13,سهام!$A$2:$A$498,1)+(SUMIFS(سهام!$D$2:$D$498,سهام!$B$2:$B$498,B13,سهام!$A$2:$A$498,3)))</f>
        <v>0</v>
      </c>
      <c r="E13" s="13">
        <f>SUM((SUMIFS(سهام!$D$2:$D$498,سهام!$B$2:$B$498,B13,سهام!$A$2:$A$498,2))+((SUMIFS(سهام!$D$2:$D$498,سهام!$B$2:$B$498,B13,سهام!$A$2:$A$498,4))))</f>
        <v>0</v>
      </c>
      <c r="F13" s="13">
        <f t="shared" si="0"/>
        <v>0</v>
      </c>
      <c r="G13" s="2">
        <f>SUMIFS(سهام!$D$2:$D$498,سهام!$B$2:$B$498,B13,سهام!$A$2:$A$498,1)-SUMIFS(سهام!$D$2:$D$498,سهام!$B$2:$B$498,B13,سهام!$A$2:$A$498,2)</f>
        <v>0</v>
      </c>
      <c r="H13" s="7" t="str">
        <f>IFERROR(SUM(SUMIFS(سهام!$F$2:$F$498,سهام!$B$2:$B$498,B13,سهام!$A$2:$A$498,1)+(SUMIFS(سهام!$F$2:$F$498,سهام!$B$2:$B$498,B13,سهام!$A$2:$A$498,3)))/D13,"")</f>
        <v/>
      </c>
      <c r="I13" s="2" t="str">
        <f>IFERROR(SUM(SUMIFS(سهام!$F$2:$F$498,سهام!$B$2:$B$498,B13,سهام!$A$2:$A$498,1)/(SUMIFS(سهام!$D$2:$D$498,سهام!$B$2:$B$498,B13,سهام!$A$2:$A$498,1))),"")</f>
        <v/>
      </c>
      <c r="J13" s="12" t="str">
        <f t="shared" si="1"/>
        <v/>
      </c>
    </row>
    <row r="14" spans="1:10" s="13" customFormat="1">
      <c r="A14" s="240" t="s">
        <v>1120</v>
      </c>
      <c r="B14" s="240" t="s">
        <v>53</v>
      </c>
      <c r="C14" s="240" t="s">
        <v>53</v>
      </c>
      <c r="D14" s="13">
        <f>SUM(SUMIFS(سهام!$D$2:$D$498,سهام!$B$2:$B$498,B14,سهام!$A$2:$A$498,1)+(SUMIFS(سهام!$D$2:$D$498,سهام!$B$2:$B$498,B14,سهام!$A$2:$A$498,3)))</f>
        <v>0</v>
      </c>
      <c r="E14" s="13">
        <f>SUM((SUMIFS(سهام!$D$2:$D$498,سهام!$B$2:$B$498,B14,سهام!$A$2:$A$498,2))+((SUMIFS(سهام!$D$2:$D$498,سهام!$B$2:$B$498,B14,سهام!$A$2:$A$498,4))))</f>
        <v>0</v>
      </c>
      <c r="F14" s="13">
        <f t="shared" si="0"/>
        <v>0</v>
      </c>
      <c r="G14" s="2">
        <f>SUMIFS(سهام!$D$2:$D$498,سهام!$B$2:$B$498,B14,سهام!$A$2:$A$498,1)-SUMIFS(سهام!$D$2:$D$498,سهام!$B$2:$B$498,B14,سهام!$A$2:$A$498,2)</f>
        <v>0</v>
      </c>
      <c r="H14" s="7" t="str">
        <f>IFERROR(SUM(SUMIFS(سهام!$F$2:$F$498,سهام!$B$2:$B$498,B14,سهام!$A$2:$A$498,1)+(SUMIFS(سهام!$F$2:$F$498,سهام!$B$2:$B$498,B14,سهام!$A$2:$A$498,3)))/D14,"")</f>
        <v/>
      </c>
      <c r="I14" s="2" t="str">
        <f>IFERROR(SUM(SUMIFS(سهام!$F$2:$F$498,سهام!$B$2:$B$498,B14,سهام!$A$2:$A$498,1)/(SUMIFS(سهام!$D$2:$D$498,سهام!$B$2:$B$498,B14,سهام!$A$2:$A$498,1))),"")</f>
        <v/>
      </c>
      <c r="J14" s="12" t="str">
        <f t="shared" si="1"/>
        <v/>
      </c>
    </row>
    <row r="15" spans="1:10" s="13" customFormat="1">
      <c r="A15" s="240" t="s">
        <v>1120</v>
      </c>
      <c r="B15" s="240" t="s">
        <v>57</v>
      </c>
      <c r="C15" s="240" t="s">
        <v>58</v>
      </c>
      <c r="D15" s="13">
        <f>SUM(SUMIFS(سهام!$D$2:$D$498,سهام!$B$2:$B$498,B15,سهام!$A$2:$A$498,1)+(SUMIFS(سهام!$D$2:$D$498,سهام!$B$2:$B$498,B15,سهام!$A$2:$A$498,3)))</f>
        <v>0</v>
      </c>
      <c r="E15" s="13">
        <f>SUM((SUMIFS(سهام!$D$2:$D$498,سهام!$B$2:$B$498,B15,سهام!$A$2:$A$498,2))+((SUMIFS(سهام!$D$2:$D$498,سهام!$B$2:$B$498,B15,سهام!$A$2:$A$498,4))))</f>
        <v>0</v>
      </c>
      <c r="F15" s="13">
        <f t="shared" si="0"/>
        <v>0</v>
      </c>
      <c r="G15" s="2">
        <f>SUMIFS(سهام!$D$2:$D$498,سهام!$B$2:$B$498,B15,سهام!$A$2:$A$498,1)-SUMIFS(سهام!$D$2:$D$498,سهام!$B$2:$B$498,B15,سهام!$A$2:$A$498,2)</f>
        <v>0</v>
      </c>
      <c r="H15" s="7" t="str">
        <f>IFERROR(SUM(SUMIFS(سهام!$F$2:$F$498,سهام!$B$2:$B$498,B15,سهام!$A$2:$A$498,1)+(SUMIFS(سهام!$F$2:$F$498,سهام!$B$2:$B$498,B15,سهام!$A$2:$A$498,3)))/D15,"")</f>
        <v/>
      </c>
      <c r="I15" s="2" t="str">
        <f>IFERROR(SUM(SUMIFS(سهام!$F$2:$F$498,سهام!$B$2:$B$498,B15,سهام!$A$2:$A$498,1)/(SUMIFS(سهام!$D$2:$D$498,سهام!$B$2:$B$498,B15,سهام!$A$2:$A$498,1))),"")</f>
        <v/>
      </c>
      <c r="J15" s="12" t="str">
        <f t="shared" si="1"/>
        <v/>
      </c>
    </row>
    <row r="16" spans="1:10" s="13" customFormat="1">
      <c r="A16" s="240" t="s">
        <v>1120</v>
      </c>
      <c r="B16" s="240" t="s">
        <v>59</v>
      </c>
      <c r="C16" s="240" t="s">
        <v>60</v>
      </c>
      <c r="D16" s="13">
        <f>SUM(SUMIFS(سهام!$D$2:$D$498,سهام!$B$2:$B$498,B16,سهام!$A$2:$A$498,1)+(SUMIFS(سهام!$D$2:$D$498,سهام!$B$2:$B$498,B16,سهام!$A$2:$A$498,3)))</f>
        <v>0</v>
      </c>
      <c r="E16" s="13">
        <f>SUM((SUMIFS(سهام!$D$2:$D$498,سهام!$B$2:$B$498,B16,سهام!$A$2:$A$498,2))+((SUMIFS(سهام!$D$2:$D$498,سهام!$B$2:$B$498,B16,سهام!$A$2:$A$498,4))))</f>
        <v>0</v>
      </c>
      <c r="F16" s="13">
        <f t="shared" si="0"/>
        <v>0</v>
      </c>
      <c r="G16" s="2">
        <f>SUMIFS(سهام!$D$2:$D$498,سهام!$B$2:$B$498,B16,سهام!$A$2:$A$498,1)-SUMIFS(سهام!$D$2:$D$498,سهام!$B$2:$B$498,B16,سهام!$A$2:$A$498,2)</f>
        <v>0</v>
      </c>
      <c r="H16" s="7" t="str">
        <f>IFERROR(SUM(SUMIFS(سهام!$F$2:$F$498,سهام!$B$2:$B$498,B16,سهام!$A$2:$A$498,1)+(SUMIFS(سهام!$F$2:$F$498,سهام!$B$2:$B$498,B16,سهام!$A$2:$A$498,3)))/D16,"")</f>
        <v/>
      </c>
      <c r="I16" s="2" t="str">
        <f>IFERROR(SUM(SUMIFS(سهام!$F$2:$F$498,سهام!$B$2:$B$498,B16,سهام!$A$2:$A$498,1)/(SUMIFS(سهام!$D$2:$D$498,سهام!$B$2:$B$498,B16,سهام!$A$2:$A$498,1))),"")</f>
        <v/>
      </c>
      <c r="J16" s="12" t="str">
        <f t="shared" si="1"/>
        <v/>
      </c>
    </row>
    <row r="17" spans="1:10" s="13" customFormat="1">
      <c r="A17" s="240" t="s">
        <v>63</v>
      </c>
      <c r="B17" s="240" t="s">
        <v>62</v>
      </c>
      <c r="C17" s="240" t="s">
        <v>64</v>
      </c>
      <c r="D17" s="13">
        <f>SUM(SUMIFS(سهام!$D$2:$D$498,سهام!$B$2:$B$498,B17,سهام!$A$2:$A$498,1)+(SUMIFS(سهام!$D$2:$D$498,سهام!$B$2:$B$498,B17,سهام!$A$2:$A$498,3)))</f>
        <v>0</v>
      </c>
      <c r="E17" s="13">
        <f>SUM((SUMIFS(سهام!$D$2:$D$498,سهام!$B$2:$B$498,B17,سهام!$A$2:$A$498,2))+((SUMIFS(سهام!$D$2:$D$498,سهام!$B$2:$B$498,B17,سهام!$A$2:$A$498,4))))</f>
        <v>0</v>
      </c>
      <c r="F17" s="13">
        <f t="shared" si="0"/>
        <v>0</v>
      </c>
      <c r="G17" s="2">
        <f>SUMIFS(سهام!$D$2:$D$498,سهام!$B$2:$B$498,B17,سهام!$A$2:$A$498,1)-SUMIFS(سهام!$D$2:$D$498,سهام!$B$2:$B$498,B17,سهام!$A$2:$A$498,2)</f>
        <v>0</v>
      </c>
      <c r="H17" s="7" t="str">
        <f>IFERROR(SUM(SUMIFS(سهام!$F$2:$F$498,سهام!$B$2:$B$498,B17,سهام!$A$2:$A$498,1)+(SUMIFS(سهام!$F$2:$F$498,سهام!$B$2:$B$498,B17,سهام!$A$2:$A$498,3)))/D17,"")</f>
        <v/>
      </c>
      <c r="I17" s="2" t="str">
        <f>IFERROR(SUM(SUMIFS(سهام!$F$2:$F$498,سهام!$B$2:$B$498,B17,سهام!$A$2:$A$498,1)/(SUMIFS(سهام!$D$2:$D$498,سهام!$B$2:$B$498,B17,سهام!$A$2:$A$498,1))),"")</f>
        <v/>
      </c>
      <c r="J17" s="12" t="str">
        <f t="shared" si="1"/>
        <v/>
      </c>
    </row>
    <row r="18" spans="1:10" s="13" customFormat="1">
      <c r="A18" s="240"/>
      <c r="B18" s="240" t="s">
        <v>65</v>
      </c>
      <c r="C18" s="240" t="s">
        <v>66</v>
      </c>
      <c r="D18" s="13">
        <f>SUM(SUMIFS(سهام!$D$2:$D$498,سهام!$B$2:$B$498,B18,سهام!$A$2:$A$498,1)+(SUMIFS(سهام!$D$2:$D$498,سهام!$B$2:$B$498,B18,سهام!$A$2:$A$498,3)))</f>
        <v>0</v>
      </c>
      <c r="E18" s="13">
        <f>SUM((SUMIFS(سهام!$D$2:$D$498,سهام!$B$2:$B$498,B18,سهام!$A$2:$A$498,2))+((SUMIFS(سهام!$D$2:$D$498,سهام!$B$2:$B$498,B18,سهام!$A$2:$A$498,4))))</f>
        <v>0</v>
      </c>
      <c r="F18" s="13">
        <f t="shared" si="0"/>
        <v>0</v>
      </c>
      <c r="G18" s="2">
        <f>SUMIFS(سهام!$D$2:$D$498,سهام!$B$2:$B$498,B18,سهام!$A$2:$A$498,1)-SUMIFS(سهام!$D$2:$D$498,سهام!$B$2:$B$498,B18,سهام!$A$2:$A$498,2)</f>
        <v>0</v>
      </c>
      <c r="H18" s="7" t="str">
        <f>IFERROR(SUM(SUMIFS(سهام!$F$2:$F$498,سهام!$B$2:$B$498,B18,سهام!$A$2:$A$498,1)+(SUMIFS(سهام!$F$2:$F$498,سهام!$B$2:$B$498,B18,سهام!$A$2:$A$498,3)))/D18,"")</f>
        <v/>
      </c>
      <c r="I18" s="2" t="str">
        <f>IFERROR(SUM(SUMIFS(سهام!$F$2:$F$498,سهام!$B$2:$B$498,B18,سهام!$A$2:$A$498,1)/(SUMIFS(سهام!$D$2:$D$498,سهام!$B$2:$B$498,B18,سهام!$A$2:$A$498,1))),"")</f>
        <v/>
      </c>
      <c r="J18" s="12" t="str">
        <f t="shared" si="1"/>
        <v/>
      </c>
    </row>
    <row r="19" spans="1:10" s="13" customFormat="1">
      <c r="A19" s="240"/>
      <c r="B19" s="240" t="s">
        <v>67</v>
      </c>
      <c r="C19" s="240" t="s">
        <v>69</v>
      </c>
      <c r="D19" s="13">
        <f>SUM(SUMIFS(سهام!$D$2:$D$498,سهام!$B$2:$B$498,B19,سهام!$A$2:$A$498,1)+(SUMIFS(سهام!$D$2:$D$498,سهام!$B$2:$B$498,B19,سهام!$A$2:$A$498,3)))</f>
        <v>0</v>
      </c>
      <c r="E19" s="13">
        <f>SUM((SUMIFS(سهام!$D$2:$D$498,سهام!$B$2:$B$498,B19,سهام!$A$2:$A$498,2))+((SUMIFS(سهام!$D$2:$D$498,سهام!$B$2:$B$498,B19,سهام!$A$2:$A$498,4))))</f>
        <v>0</v>
      </c>
      <c r="F19" s="13">
        <f t="shared" si="0"/>
        <v>0</v>
      </c>
      <c r="G19" s="2">
        <f>SUMIFS(سهام!$D$2:$D$498,سهام!$B$2:$B$498,B19,سهام!$A$2:$A$498,1)-SUMIFS(سهام!$D$2:$D$498,سهام!$B$2:$B$498,B19,سهام!$A$2:$A$498,2)</f>
        <v>0</v>
      </c>
      <c r="H19" s="7" t="str">
        <f>IFERROR(SUM(SUMIFS(سهام!$F$2:$F$498,سهام!$B$2:$B$498,B19,سهام!$A$2:$A$498,1)+(SUMIFS(سهام!$F$2:$F$498,سهام!$B$2:$B$498,B19,سهام!$A$2:$A$498,3)))/D19,"")</f>
        <v/>
      </c>
      <c r="I19" s="2" t="str">
        <f>IFERROR(SUM(SUMIFS(سهام!$F$2:$F$498,سهام!$B$2:$B$498,B19,سهام!$A$2:$A$498,1)/(SUMIFS(سهام!$D$2:$D$498,سهام!$B$2:$B$498,B19,سهام!$A$2:$A$498,1))),"")</f>
        <v/>
      </c>
      <c r="J19" s="12" t="str">
        <f t="shared" si="1"/>
        <v/>
      </c>
    </row>
    <row r="20" spans="1:10" s="13" customFormat="1">
      <c r="A20" s="240"/>
      <c r="B20" s="240" t="s">
        <v>71</v>
      </c>
      <c r="C20" s="240" t="s">
        <v>72</v>
      </c>
      <c r="D20" s="13">
        <f>SUM(SUMIFS(سهام!$D$2:$D$498,سهام!$B$2:$B$498,B20,سهام!$A$2:$A$498,1)+(SUMIFS(سهام!$D$2:$D$498,سهام!$B$2:$B$498,B20,سهام!$A$2:$A$498,3)))</f>
        <v>0</v>
      </c>
      <c r="E20" s="13">
        <f>SUM((SUMIFS(سهام!$D$2:$D$498,سهام!$B$2:$B$498,B20,سهام!$A$2:$A$498,2))+((SUMIFS(سهام!$D$2:$D$498,سهام!$B$2:$B$498,B20,سهام!$A$2:$A$498,4))))</f>
        <v>0</v>
      </c>
      <c r="F20" s="13">
        <f t="shared" si="0"/>
        <v>0</v>
      </c>
      <c r="G20" s="2">
        <f>SUMIFS(سهام!$D$2:$D$498,سهام!$B$2:$B$498,B20,سهام!$A$2:$A$498,1)-SUMIFS(سهام!$D$2:$D$498,سهام!$B$2:$B$498,B20,سهام!$A$2:$A$498,2)</f>
        <v>0</v>
      </c>
      <c r="H20" s="7" t="str">
        <f>IFERROR(SUM(SUMIFS(سهام!$F$2:$F$498,سهام!$B$2:$B$498,B20,سهام!$A$2:$A$498,1)+(SUMIFS(سهام!$F$2:$F$498,سهام!$B$2:$B$498,B20,سهام!$A$2:$A$498,3)))/D20,"")</f>
        <v/>
      </c>
      <c r="I20" s="2" t="str">
        <f>IFERROR(SUM(SUMIFS(سهام!$F$2:$F$498,سهام!$B$2:$B$498,B20,سهام!$A$2:$A$498,1)/(SUMIFS(سهام!$D$2:$D$498,سهام!$B$2:$B$498,B20,سهام!$A$2:$A$498,1))),"")</f>
        <v/>
      </c>
      <c r="J20" s="12" t="str">
        <f t="shared" si="1"/>
        <v/>
      </c>
    </row>
    <row r="21" spans="1:10" s="13" customFormat="1">
      <c r="A21" s="240" t="s">
        <v>296</v>
      </c>
      <c r="B21" s="240" t="s">
        <v>134</v>
      </c>
      <c r="C21" s="240" t="s">
        <v>85</v>
      </c>
      <c r="D21" s="13">
        <f>SUM(SUMIFS(سهام!$D$2:$D$498,سهام!$B$2:$B$498,B21,سهام!$A$2:$A$498,1)+(SUMIFS(سهام!$D$2:$D$498,سهام!$B$2:$B$498,B21,سهام!$A$2:$A$498,3)))</f>
        <v>0</v>
      </c>
      <c r="E21" s="13">
        <f>SUM((SUMIFS(سهام!$D$2:$D$498,سهام!$B$2:$B$498,B21,سهام!$A$2:$A$498,2))+((SUMIFS(سهام!$D$2:$D$498,سهام!$B$2:$B$498,B21,سهام!$A$2:$A$498,4))))</f>
        <v>0</v>
      </c>
      <c r="F21" s="13">
        <f t="shared" si="0"/>
        <v>0</v>
      </c>
      <c r="G21" s="2">
        <f>SUMIFS(سهام!$D$2:$D$498,سهام!$B$2:$B$498,B21,سهام!$A$2:$A$498,1)-SUMIFS(سهام!$D$2:$D$498,سهام!$B$2:$B$498,B21,سهام!$A$2:$A$498,2)</f>
        <v>0</v>
      </c>
      <c r="H21" s="7" t="str">
        <f>IFERROR(SUM(SUMIFS(سهام!$F$2:$F$498,سهام!$B$2:$B$498,B21,سهام!$A$2:$A$498,1)+(SUMIFS(سهام!$F$2:$F$498,سهام!$B$2:$B$498,B21,سهام!$A$2:$A$498,3)))/D21,"")</f>
        <v/>
      </c>
      <c r="I21" s="2" t="str">
        <f>IFERROR(SUM(SUMIFS(سهام!$F$2:$F$498,سهام!$B$2:$B$498,B21,سهام!$A$2:$A$498,1)/(SUMIFS(سهام!$D$2:$D$498,سهام!$B$2:$B$498,B21,سهام!$A$2:$A$498,1))),"")</f>
        <v/>
      </c>
      <c r="J21" s="12" t="str">
        <f t="shared" si="1"/>
        <v/>
      </c>
    </row>
    <row r="22" spans="1:10" s="13" customFormat="1">
      <c r="A22" s="240"/>
      <c r="B22" s="240" t="s">
        <v>83</v>
      </c>
      <c r="C22" s="240" t="s">
        <v>84</v>
      </c>
      <c r="D22" s="13">
        <f>SUM(SUMIFS(سهام!$D$2:$D$498,سهام!$B$2:$B$498,B22,سهام!$A$2:$A$498,1)+(SUMIFS(سهام!$D$2:$D$498,سهام!$B$2:$B$498,B22,سهام!$A$2:$A$498,3)))</f>
        <v>0</v>
      </c>
      <c r="E22" s="13">
        <f>SUM((SUMIFS(سهام!$D$2:$D$498,سهام!$B$2:$B$498,B22,سهام!$A$2:$A$498,2))+((SUMIFS(سهام!$D$2:$D$498,سهام!$B$2:$B$498,B22,سهام!$A$2:$A$498,4))))</f>
        <v>0</v>
      </c>
      <c r="F22" s="13">
        <f t="shared" si="0"/>
        <v>0</v>
      </c>
      <c r="G22" s="2">
        <f>SUMIFS(سهام!$D$2:$D$498,سهام!$B$2:$B$498,B22,سهام!$A$2:$A$498,1)-SUMIFS(سهام!$D$2:$D$498,سهام!$B$2:$B$498,B22,سهام!$A$2:$A$498,2)</f>
        <v>0</v>
      </c>
      <c r="H22" s="7" t="str">
        <f>IFERROR(SUM(SUMIFS(سهام!$F$2:$F$498,سهام!$B$2:$B$498,B22,سهام!$A$2:$A$498,1)+(SUMIFS(سهام!$F$2:$F$498,سهام!$B$2:$B$498,B22,سهام!$A$2:$A$498,3)))/D22,"")</f>
        <v/>
      </c>
      <c r="I22" s="2" t="str">
        <f>IFERROR(SUM(SUMIFS(سهام!$F$2:$F$498,سهام!$B$2:$B$498,B22,سهام!$A$2:$A$498,1)/(SUMIFS(سهام!$D$2:$D$498,سهام!$B$2:$B$498,B22,سهام!$A$2:$A$498,1))),"")</f>
        <v/>
      </c>
      <c r="J22" s="12" t="str">
        <f t="shared" si="1"/>
        <v/>
      </c>
    </row>
    <row r="23" spans="1:10" s="13" customFormat="1">
      <c r="A23" s="240"/>
      <c r="B23" s="240" t="s">
        <v>181</v>
      </c>
      <c r="C23" s="240" t="s">
        <v>107</v>
      </c>
      <c r="D23" s="13">
        <f>SUM(SUMIFS(سهام!$D$2:$D$498,سهام!$B$2:$B$498,B23,سهام!$A$2:$A$498,1)+(SUMIFS(سهام!$D$2:$D$498,سهام!$B$2:$B$498,B23,سهام!$A$2:$A$498,3)))</f>
        <v>0</v>
      </c>
      <c r="E23" s="13">
        <f>SUM((SUMIFS(سهام!$D$2:$D$498,سهام!$B$2:$B$498,B23,سهام!$A$2:$A$498,2))+((SUMIFS(سهام!$D$2:$D$498,سهام!$B$2:$B$498,B23,سهام!$A$2:$A$498,4))))</f>
        <v>0</v>
      </c>
      <c r="F23" s="13">
        <f t="shared" si="0"/>
        <v>0</v>
      </c>
      <c r="G23" s="2">
        <f>SUMIFS(سهام!$D$2:$D$498,سهام!$B$2:$B$498,B23,سهام!$A$2:$A$498,1)-SUMIFS(سهام!$D$2:$D$498,سهام!$B$2:$B$498,B23,سهام!$A$2:$A$498,2)</f>
        <v>0</v>
      </c>
      <c r="H23" s="7" t="str">
        <f>IFERROR(SUM(SUMIFS(سهام!$F$2:$F$498,سهام!$B$2:$B$498,B23,سهام!$A$2:$A$498,1)+(SUMIFS(سهام!$F$2:$F$498,سهام!$B$2:$B$498,B23,سهام!$A$2:$A$498,3)))/D23,"")</f>
        <v/>
      </c>
      <c r="I23" s="2" t="str">
        <f>IFERROR(SUM(SUMIFS(سهام!$F$2:$F$498,سهام!$B$2:$B$498,B23,سهام!$A$2:$A$498,1)/(SUMIFS(سهام!$D$2:$D$498,سهام!$B$2:$B$498,B23,سهام!$A$2:$A$498,1))),"")</f>
        <v/>
      </c>
      <c r="J23" s="12" t="str">
        <f t="shared" si="1"/>
        <v/>
      </c>
    </row>
    <row r="24" spans="1:10" s="13" customFormat="1">
      <c r="A24" s="240"/>
      <c r="B24" s="240" t="s">
        <v>171</v>
      </c>
      <c r="C24" s="240" t="s">
        <v>147</v>
      </c>
      <c r="D24" s="13">
        <f>SUM(SUMIFS(سهام!$D$2:$D$498,سهام!$B$2:$B$498,B24,سهام!$A$2:$A$498,1)+(SUMIFS(سهام!$D$2:$D$498,سهام!$B$2:$B$498,B24,سهام!$A$2:$A$498,3)))</f>
        <v>0</v>
      </c>
      <c r="E24" s="13">
        <f>SUM((SUMIFS(سهام!$D$2:$D$498,سهام!$B$2:$B$498,B24,سهام!$A$2:$A$498,2))+((SUMIFS(سهام!$D$2:$D$498,سهام!$B$2:$B$498,B24,سهام!$A$2:$A$498,4))))</f>
        <v>0</v>
      </c>
      <c r="F24" s="13">
        <f t="shared" si="0"/>
        <v>0</v>
      </c>
      <c r="G24" s="2">
        <f>SUMIFS(سهام!$D$2:$D$498,سهام!$B$2:$B$498,B24,سهام!$A$2:$A$498,1)-SUMIFS(سهام!$D$2:$D$498,سهام!$B$2:$B$498,B24,سهام!$A$2:$A$498,2)</f>
        <v>0</v>
      </c>
      <c r="H24" s="7" t="str">
        <f>IFERROR(SUM(SUMIFS(سهام!$F$2:$F$498,سهام!$B$2:$B$498,B24,سهام!$A$2:$A$498,1)+(SUMIFS(سهام!$F$2:$F$498,سهام!$B$2:$B$498,B24,سهام!$A$2:$A$498,3)))/D24,"")</f>
        <v/>
      </c>
      <c r="I24" s="2" t="str">
        <f>IFERROR(SUM(SUMIFS(سهام!$F$2:$F$498,سهام!$B$2:$B$498,B24,سهام!$A$2:$A$498,1)/(SUMIFS(سهام!$D$2:$D$498,سهام!$B$2:$B$498,B24,سهام!$A$2:$A$498,1))),"")</f>
        <v/>
      </c>
      <c r="J24" s="12" t="str">
        <f t="shared" si="1"/>
        <v/>
      </c>
    </row>
    <row r="25" spans="1:10" s="13" customFormat="1">
      <c r="A25" s="240"/>
      <c r="B25" s="240" t="s">
        <v>104</v>
      </c>
      <c r="C25" s="240" t="s">
        <v>105</v>
      </c>
      <c r="D25" s="13">
        <f>SUM(SUMIFS(سهام!$D$2:$D$498,سهام!$B$2:$B$498,B25,سهام!$A$2:$A$498,1)+(SUMIFS(سهام!$D$2:$D$498,سهام!$B$2:$B$498,B25,سهام!$A$2:$A$498,3)))</f>
        <v>0</v>
      </c>
      <c r="E25" s="13">
        <f>SUM((SUMIFS(سهام!$D$2:$D$498,سهام!$B$2:$B$498,B25,سهام!$A$2:$A$498,2))+((SUMIFS(سهام!$D$2:$D$498,سهام!$B$2:$B$498,B25,سهام!$A$2:$A$498,4))))</f>
        <v>0</v>
      </c>
      <c r="F25" s="13">
        <f t="shared" si="0"/>
        <v>0</v>
      </c>
      <c r="G25" s="2">
        <f>SUMIFS(سهام!$D$2:$D$498,سهام!$B$2:$B$498,B25,سهام!$A$2:$A$498,1)-SUMIFS(سهام!$D$2:$D$498,سهام!$B$2:$B$498,B25,سهام!$A$2:$A$498,2)</f>
        <v>0</v>
      </c>
      <c r="H25" s="7" t="str">
        <f>IFERROR(SUM(SUMIFS(سهام!$F$2:$F$498,سهام!$B$2:$B$498,B25,سهام!$A$2:$A$498,1)+(SUMIFS(سهام!$F$2:$F$498,سهام!$B$2:$B$498,B25,سهام!$A$2:$A$498,3)))/D25,"")</f>
        <v/>
      </c>
      <c r="I25" s="2" t="str">
        <f>IFERROR(SUM(SUMIFS(سهام!$F$2:$F$498,سهام!$B$2:$B$498,B25,سهام!$A$2:$A$498,1)/(SUMIFS(سهام!$D$2:$D$498,سهام!$B$2:$B$498,B25,سهام!$A$2:$A$498,1))),"")</f>
        <v/>
      </c>
      <c r="J25" s="12" t="str">
        <f t="shared" si="1"/>
        <v/>
      </c>
    </row>
    <row r="26" spans="1:10" s="13" customFormat="1">
      <c r="A26" s="240" t="s">
        <v>307</v>
      </c>
      <c r="B26" s="240" t="s">
        <v>119</v>
      </c>
      <c r="C26" s="240" t="s">
        <v>118</v>
      </c>
      <c r="D26" s="13">
        <f>SUM(SUMIFS(سهام!$D$2:$D$498,سهام!$B$2:$B$498,B26,سهام!$A$2:$A$498,1)+(SUMIFS(سهام!$D$2:$D$498,سهام!$B$2:$B$498,B26,سهام!$A$2:$A$498,3)))</f>
        <v>0</v>
      </c>
      <c r="E26" s="13">
        <f>SUM((SUMIFS(سهام!$D$2:$D$498,سهام!$B$2:$B$498,B26,سهام!$A$2:$A$498,2))+((SUMIFS(سهام!$D$2:$D$498,سهام!$B$2:$B$498,B26,سهام!$A$2:$A$498,4))))</f>
        <v>0</v>
      </c>
      <c r="F26" s="13">
        <f t="shared" si="0"/>
        <v>0</v>
      </c>
      <c r="G26" s="2">
        <f>SUMIFS(سهام!$D$2:$D$498,سهام!$B$2:$B$498,B26,سهام!$A$2:$A$498,1)-SUMIFS(سهام!$D$2:$D$498,سهام!$B$2:$B$498,B26,سهام!$A$2:$A$498,2)</f>
        <v>0</v>
      </c>
      <c r="H26" s="7" t="str">
        <f>IFERROR(SUM(SUMIFS(سهام!$F$2:$F$498,سهام!$B$2:$B$498,B26,سهام!$A$2:$A$498,1)+(SUMIFS(سهام!$F$2:$F$498,سهام!$B$2:$B$498,B26,سهام!$A$2:$A$498,3)))/D26,"")</f>
        <v/>
      </c>
      <c r="I26" s="2" t="str">
        <f>IFERROR(SUM(SUMIFS(سهام!$F$2:$F$498,سهام!$B$2:$B$498,B26,سهام!$A$2:$A$498,1)/(SUMIFS(سهام!$D$2:$D$498,سهام!$B$2:$B$498,B26,سهام!$A$2:$A$498,1))),"")</f>
        <v/>
      </c>
      <c r="J26" s="12" t="str">
        <f t="shared" si="1"/>
        <v/>
      </c>
    </row>
    <row r="27" spans="1:10" s="13" customFormat="1">
      <c r="A27" s="240"/>
      <c r="B27" s="240" t="s">
        <v>148</v>
      </c>
      <c r="C27" s="240" t="s">
        <v>135</v>
      </c>
      <c r="D27" s="13">
        <f>SUM(SUMIFS(سهام!$D$2:$D$498,سهام!$B$2:$B$498,B27,سهام!$A$2:$A$498,1)+(SUMIFS(سهام!$D$2:$D$498,سهام!$B$2:$B$498,B27,سهام!$A$2:$A$498,3)))</f>
        <v>0</v>
      </c>
      <c r="E27" s="13">
        <f>SUM((SUMIFS(سهام!$D$2:$D$498,سهام!$B$2:$B$498,B27,سهام!$A$2:$A$498,2))+((SUMIFS(سهام!$D$2:$D$498,سهام!$B$2:$B$498,B27,سهام!$A$2:$A$498,4))))</f>
        <v>0</v>
      </c>
      <c r="F27" s="13">
        <f t="shared" si="0"/>
        <v>0</v>
      </c>
      <c r="G27" s="2">
        <f>SUMIFS(سهام!$D$2:$D$498,سهام!$B$2:$B$498,B27,سهام!$A$2:$A$498,1)-SUMIFS(سهام!$D$2:$D$498,سهام!$B$2:$B$498,B27,سهام!$A$2:$A$498,2)</f>
        <v>0</v>
      </c>
      <c r="H27" s="7" t="str">
        <f>IFERROR(SUM(SUMIFS(سهام!$F$2:$F$498,سهام!$B$2:$B$498,B27,سهام!$A$2:$A$498,1)+(SUMIFS(سهام!$F$2:$F$498,سهام!$B$2:$B$498,B27,سهام!$A$2:$A$498,3)))/D27,"")</f>
        <v/>
      </c>
      <c r="I27" s="2" t="str">
        <f>IFERROR(SUM(SUMIFS(سهام!$F$2:$F$498,سهام!$B$2:$B$498,B27,سهام!$A$2:$A$498,1)/(SUMIFS(سهام!$D$2:$D$498,سهام!$B$2:$B$498,B27,سهام!$A$2:$A$498,1))),"")</f>
        <v/>
      </c>
      <c r="J27" s="12" t="str">
        <f t="shared" si="1"/>
        <v/>
      </c>
    </row>
    <row r="28" spans="1:10" s="13" customFormat="1">
      <c r="A28" s="240"/>
      <c r="B28" s="240" t="s">
        <v>136</v>
      </c>
      <c r="C28" s="240" t="s">
        <v>146</v>
      </c>
      <c r="D28" s="13">
        <f>SUM(SUMIFS(سهام!$D$2:$D$498,سهام!$B$2:$B$498,B28,سهام!$A$2:$A$498,1)+(SUMIFS(سهام!$D$2:$D$498,سهام!$B$2:$B$498,B28,سهام!$A$2:$A$498,3)))</f>
        <v>0</v>
      </c>
      <c r="E28" s="13">
        <f>SUM((SUMIFS(سهام!$D$2:$D$498,سهام!$B$2:$B$498,B28,سهام!$A$2:$A$498,2))+((SUMIFS(سهام!$D$2:$D$498,سهام!$B$2:$B$498,B28,سهام!$A$2:$A$498,4))))</f>
        <v>0</v>
      </c>
      <c r="F28" s="13">
        <f t="shared" si="0"/>
        <v>0</v>
      </c>
      <c r="G28" s="2">
        <f>SUMIFS(سهام!$D$2:$D$498,سهام!$B$2:$B$498,B28,سهام!$A$2:$A$498,1)-SUMIFS(سهام!$D$2:$D$498,سهام!$B$2:$B$498,B28,سهام!$A$2:$A$498,2)</f>
        <v>0</v>
      </c>
      <c r="H28" s="7" t="str">
        <f>IFERROR(SUM(SUMIFS(سهام!$F$2:$F$498,سهام!$B$2:$B$498,B28,سهام!$A$2:$A$498,1)+(SUMIFS(سهام!$F$2:$F$498,سهام!$B$2:$B$498,B28,سهام!$A$2:$A$498,3)))/D28,"")</f>
        <v/>
      </c>
      <c r="I28" s="2" t="str">
        <f>IFERROR(SUM(SUMIFS(سهام!$F$2:$F$498,سهام!$B$2:$B$498,B28,سهام!$A$2:$A$498,1)/(SUMIFS(سهام!$D$2:$D$498,سهام!$B$2:$B$498,B28,سهام!$A$2:$A$498,1))),"")</f>
        <v/>
      </c>
      <c r="J28" s="12" t="str">
        <f t="shared" si="1"/>
        <v/>
      </c>
    </row>
    <row r="29" spans="1:10" s="13" customFormat="1">
      <c r="A29" s="240"/>
      <c r="B29" s="240" t="s">
        <v>73</v>
      </c>
      <c r="C29" s="240" t="s">
        <v>143</v>
      </c>
      <c r="D29" s="13">
        <f>SUM(SUMIFS(سهام!$D$2:$D$498,سهام!$B$2:$B$498,B29,سهام!$A$2:$A$498,1)+(SUMIFS(سهام!$D$2:$D$498,سهام!$B$2:$B$498,B29,سهام!$A$2:$A$498,3)))</f>
        <v>0</v>
      </c>
      <c r="E29" s="13">
        <f>SUM((SUMIFS(سهام!$D$2:$D$498,سهام!$B$2:$B$498,B29,سهام!$A$2:$A$498,2))+((SUMIFS(سهام!$D$2:$D$498,سهام!$B$2:$B$498,B29,سهام!$A$2:$A$498,4))))</f>
        <v>0</v>
      </c>
      <c r="F29" s="13">
        <f t="shared" si="0"/>
        <v>0</v>
      </c>
      <c r="G29" s="2">
        <f>SUMIFS(سهام!$D$2:$D$498,سهام!$B$2:$B$498,B29,سهام!$A$2:$A$498,1)-SUMIFS(سهام!$D$2:$D$498,سهام!$B$2:$B$498,B29,سهام!$A$2:$A$498,2)</f>
        <v>0</v>
      </c>
      <c r="H29" s="7" t="str">
        <f>IFERROR(SUM(SUMIFS(سهام!$F$2:$F$498,سهام!$B$2:$B$498,B29,سهام!$A$2:$A$498,1)+(SUMIFS(سهام!$F$2:$F$498,سهام!$B$2:$B$498,B29,سهام!$A$2:$A$498,3)))/D29,"")</f>
        <v/>
      </c>
      <c r="I29" s="2" t="str">
        <f>IFERROR(SUM(SUMIFS(سهام!$F$2:$F$498,سهام!$B$2:$B$498,B29,سهام!$A$2:$A$498,1)/(SUMIFS(سهام!$D$2:$D$498,سهام!$B$2:$B$498,B29,سهام!$A$2:$A$498,1))),"")</f>
        <v/>
      </c>
      <c r="J29" s="12" t="str">
        <f t="shared" si="1"/>
        <v/>
      </c>
    </row>
    <row r="30" spans="1:10" s="13" customFormat="1">
      <c r="A30" s="240" t="s">
        <v>307</v>
      </c>
      <c r="B30" s="240" t="s">
        <v>1153</v>
      </c>
      <c r="C30" s="240" t="s">
        <v>1154</v>
      </c>
      <c r="D30" s="13">
        <f>SUM(SUMIFS(سهام!$D$2:$D$498,سهام!$B$2:$B$498,B30,سهام!$A$2:$A$498,1)+(SUMIFS(سهام!$D$2:$D$498,سهام!$B$2:$B$498,B30,سهام!$A$2:$A$498,3)))</f>
        <v>0</v>
      </c>
      <c r="E30" s="13">
        <f>SUM((SUMIFS(سهام!$D$2:$D$498,سهام!$B$2:$B$498,B30,سهام!$A$2:$A$498,2))+((SUMIFS(سهام!$D$2:$D$498,سهام!$B$2:$B$498,B30,سهام!$A$2:$A$498,4))))</f>
        <v>0</v>
      </c>
      <c r="F30" s="13">
        <f t="shared" si="0"/>
        <v>0</v>
      </c>
      <c r="G30" s="2">
        <f>SUMIFS(سهام!$D$2:$D$498,سهام!$B$2:$B$498,B30,سهام!$A$2:$A$498,1)-SUMIFS(سهام!$D$2:$D$498,سهام!$B$2:$B$498,B30,سهام!$A$2:$A$498,2)</f>
        <v>0</v>
      </c>
      <c r="H30" s="7" t="str">
        <f>IFERROR(SUM(SUMIFS(سهام!$F$2:$F$498,سهام!$B$2:$B$498,B30,سهام!$A$2:$A$498,1)+(SUMIFS(سهام!$F$2:$F$498,سهام!$B$2:$B$498,B30,سهام!$A$2:$A$498,3)))/D30,"")</f>
        <v/>
      </c>
      <c r="I30" s="2" t="str">
        <f>IFERROR(SUM(SUMIFS(سهام!$F$2:$F$498,سهام!$B$2:$B$498,B30,سهام!$A$2:$A$498,1)/(SUMIFS(سهام!$D$2:$D$498,سهام!$B$2:$B$498,B30,سهام!$A$2:$A$498,1))),"")</f>
        <v/>
      </c>
      <c r="J30" s="12" t="str">
        <f t="shared" si="1"/>
        <v/>
      </c>
    </row>
    <row r="31" spans="1:10" s="13" customFormat="1">
      <c r="A31" s="240"/>
      <c r="B31" s="240" t="s">
        <v>163</v>
      </c>
      <c r="C31" s="240" t="s">
        <v>162</v>
      </c>
      <c r="D31" s="13">
        <f>SUM(SUMIFS(سهام!$D$2:$D$498,سهام!$B$2:$B$498,B31,سهام!$A$2:$A$498,1)+(SUMIFS(سهام!$D$2:$D$498,سهام!$B$2:$B$498,B31,سهام!$A$2:$A$498,3)))</f>
        <v>0</v>
      </c>
      <c r="E31" s="13">
        <f>SUM((SUMIFS(سهام!$D$2:$D$498,سهام!$B$2:$B$498,B31,سهام!$A$2:$A$498,2))+((SUMIFS(سهام!$D$2:$D$498,سهام!$B$2:$B$498,B31,سهام!$A$2:$A$498,4))))</f>
        <v>0</v>
      </c>
      <c r="F31" s="13">
        <f t="shared" si="0"/>
        <v>0</v>
      </c>
      <c r="G31" s="2">
        <f>SUMIFS(سهام!$D$2:$D$498,سهام!$B$2:$B$498,B31,سهام!$A$2:$A$498,1)-SUMIFS(سهام!$D$2:$D$498,سهام!$B$2:$B$498,B31,سهام!$A$2:$A$498,2)</f>
        <v>0</v>
      </c>
      <c r="H31" s="7" t="str">
        <f>IFERROR(SUM(SUMIFS(سهام!$F$2:$F$498,سهام!$B$2:$B$498,B31,سهام!$A$2:$A$498,1)+(SUMIFS(سهام!$F$2:$F$498,سهام!$B$2:$B$498,B31,سهام!$A$2:$A$498,3)))/D31,"")</f>
        <v/>
      </c>
      <c r="I31" s="2" t="str">
        <f>IFERROR(SUM(SUMIFS(سهام!$F$2:$F$498,سهام!$B$2:$B$498,B31,سهام!$A$2:$A$498,1)/(SUMIFS(سهام!$D$2:$D$498,سهام!$B$2:$B$498,B31,سهام!$A$2:$A$498,1))),"")</f>
        <v/>
      </c>
      <c r="J31" s="12" t="str">
        <f t="shared" si="1"/>
        <v/>
      </c>
    </row>
    <row r="32" spans="1:10" s="13" customFormat="1">
      <c r="A32" s="240" t="s">
        <v>309</v>
      </c>
      <c r="B32" s="240" t="s">
        <v>165</v>
      </c>
      <c r="C32" s="240" t="s">
        <v>164</v>
      </c>
      <c r="D32" s="13">
        <f>SUM(SUMIFS(سهام!$D$2:$D$498,سهام!$B$2:$B$498,B32,سهام!$A$2:$A$498,1)+(SUMIFS(سهام!$D$2:$D$498,سهام!$B$2:$B$498,B32,سهام!$A$2:$A$498,3)))</f>
        <v>0</v>
      </c>
      <c r="E32" s="13">
        <f>SUM((SUMIFS(سهام!$D$2:$D$498,سهام!$B$2:$B$498,B32,سهام!$A$2:$A$498,2))+((SUMIFS(سهام!$D$2:$D$498,سهام!$B$2:$B$498,B32,سهام!$A$2:$A$498,4))))</f>
        <v>0</v>
      </c>
      <c r="F32" s="13">
        <f t="shared" si="0"/>
        <v>0</v>
      </c>
      <c r="G32" s="2">
        <f>SUMIFS(سهام!$D$2:$D$498,سهام!$B$2:$B$498,B32,سهام!$A$2:$A$498,1)-SUMIFS(سهام!$D$2:$D$498,سهام!$B$2:$B$498,B32,سهام!$A$2:$A$498,2)</f>
        <v>0</v>
      </c>
      <c r="H32" s="7" t="str">
        <f>IFERROR(SUM(SUMIFS(سهام!$F$2:$F$498,سهام!$B$2:$B$498,B32,سهام!$A$2:$A$498,1)+(SUMIFS(سهام!$F$2:$F$498,سهام!$B$2:$B$498,B32,سهام!$A$2:$A$498,3)))/D32,"")</f>
        <v/>
      </c>
      <c r="I32" s="2" t="str">
        <f>IFERROR(SUM(SUMIFS(سهام!$F$2:$F$498,سهام!$B$2:$B$498,B32,سهام!$A$2:$A$498,1)/(SUMIFS(سهام!$D$2:$D$498,سهام!$B$2:$B$498,B32,سهام!$A$2:$A$498,1))),"")</f>
        <v/>
      </c>
      <c r="J32" s="12" t="str">
        <f t="shared" si="1"/>
        <v/>
      </c>
    </row>
    <row r="33" spans="1:10" s="13" customFormat="1">
      <c r="A33" s="240"/>
      <c r="B33" s="240" t="s">
        <v>166</v>
      </c>
      <c r="C33" s="240" t="s">
        <v>167</v>
      </c>
      <c r="D33" s="13">
        <f>SUM(SUMIFS(سهام!$D$2:$D$498,سهام!$B$2:$B$498,B33,سهام!$A$2:$A$498,1)+(SUMIFS(سهام!$D$2:$D$498,سهام!$B$2:$B$498,B33,سهام!$A$2:$A$498,3)))</f>
        <v>0</v>
      </c>
      <c r="E33" s="13">
        <f>SUM((SUMIFS(سهام!$D$2:$D$498,سهام!$B$2:$B$498,B33,سهام!$A$2:$A$498,2))+((SUMIFS(سهام!$D$2:$D$498,سهام!$B$2:$B$498,B33,سهام!$A$2:$A$498,4))))</f>
        <v>0</v>
      </c>
      <c r="F33" s="13">
        <f t="shared" si="0"/>
        <v>0</v>
      </c>
      <c r="G33" s="2">
        <f>SUMIFS(سهام!$D$2:$D$498,سهام!$B$2:$B$498,B33,سهام!$A$2:$A$498,1)-SUMIFS(سهام!$D$2:$D$498,سهام!$B$2:$B$498,B33,سهام!$A$2:$A$498,2)</f>
        <v>0</v>
      </c>
      <c r="H33" s="7" t="str">
        <f>IFERROR(SUM(SUMIFS(سهام!$F$2:$F$498,سهام!$B$2:$B$498,B33,سهام!$A$2:$A$498,1)+(SUMIFS(سهام!$F$2:$F$498,سهام!$B$2:$B$498,B33,سهام!$A$2:$A$498,3)))/D33,"")</f>
        <v/>
      </c>
      <c r="I33" s="2" t="str">
        <f>IFERROR(SUM(SUMIFS(سهام!$F$2:$F$498,سهام!$B$2:$B$498,B33,سهام!$A$2:$A$498,1)/(SUMIFS(سهام!$D$2:$D$498,سهام!$B$2:$B$498,B33,سهام!$A$2:$A$498,1))),"")</f>
        <v/>
      </c>
      <c r="J33" s="12" t="str">
        <f t="shared" si="1"/>
        <v/>
      </c>
    </row>
    <row r="34" spans="1:10" s="13" customFormat="1">
      <c r="A34" s="240"/>
      <c r="B34" s="240" t="s">
        <v>173</v>
      </c>
      <c r="C34" s="240" t="s">
        <v>180</v>
      </c>
      <c r="D34" s="13">
        <f>SUM(SUMIFS(سهام!$D$2:$D$498,سهام!$B$2:$B$498,B34,سهام!$A$2:$A$498,1)+(SUMIFS(سهام!$D$2:$D$498,سهام!$B$2:$B$498,B34,سهام!$A$2:$A$498,3)))</f>
        <v>0</v>
      </c>
      <c r="E34" s="13">
        <f>SUM((SUMIFS(سهام!$D$2:$D$498,سهام!$B$2:$B$498,B34,سهام!$A$2:$A$498,2))+((SUMIFS(سهام!$D$2:$D$498,سهام!$B$2:$B$498,B34,سهام!$A$2:$A$498,4))))</f>
        <v>0</v>
      </c>
      <c r="F34" s="13">
        <f t="shared" si="0"/>
        <v>0</v>
      </c>
      <c r="G34" s="2">
        <f>SUMIFS(سهام!$D$2:$D$498,سهام!$B$2:$B$498,B34,سهام!$A$2:$A$498,1)-SUMIFS(سهام!$D$2:$D$498,سهام!$B$2:$B$498,B34,سهام!$A$2:$A$498,2)</f>
        <v>0</v>
      </c>
      <c r="H34" s="7" t="str">
        <f>IFERROR(SUM(SUMIFS(سهام!$F$2:$F$498,سهام!$B$2:$B$498,B34,سهام!$A$2:$A$498,1)+(SUMIFS(سهام!$F$2:$F$498,سهام!$B$2:$B$498,B34,سهام!$A$2:$A$498,3)))/D34,"")</f>
        <v/>
      </c>
      <c r="I34" s="2" t="str">
        <f>IFERROR(SUM(SUMIFS(سهام!$F$2:$F$498,سهام!$B$2:$B$498,B34,سهام!$A$2:$A$498,1)/(SUMIFS(سهام!$D$2:$D$498,سهام!$B$2:$B$498,B34,سهام!$A$2:$A$498,1))),"")</f>
        <v/>
      </c>
      <c r="J34" s="12" t="str">
        <f t="shared" si="1"/>
        <v/>
      </c>
    </row>
    <row r="35" spans="1:10" s="13" customFormat="1">
      <c r="A35" s="240"/>
      <c r="B35" s="240" t="s">
        <v>177</v>
      </c>
      <c r="C35" s="240" t="s">
        <v>172</v>
      </c>
      <c r="D35" s="13">
        <f>SUM(SUMIFS(سهام!$D$2:$D$498,سهام!$B$2:$B$498,B35,سهام!$A$2:$A$498,1)+(SUMIFS(سهام!$D$2:$D$498,سهام!$B$2:$B$498,B35,سهام!$A$2:$A$498,3)))</f>
        <v>0</v>
      </c>
      <c r="E35" s="13">
        <f>SUM((SUMIFS(سهام!$D$2:$D$498,سهام!$B$2:$B$498,B35,سهام!$A$2:$A$498,2))+((SUMIFS(سهام!$D$2:$D$498,سهام!$B$2:$B$498,B35,سهام!$A$2:$A$498,4))))</f>
        <v>0</v>
      </c>
      <c r="F35" s="13">
        <f t="shared" si="0"/>
        <v>0</v>
      </c>
      <c r="G35" s="2">
        <f>SUMIFS(سهام!$D$2:$D$498,سهام!$B$2:$B$498,B35,سهام!$A$2:$A$498,1)-SUMIFS(سهام!$D$2:$D$498,سهام!$B$2:$B$498,B35,سهام!$A$2:$A$498,2)</f>
        <v>0</v>
      </c>
      <c r="H35" s="7" t="str">
        <f>IFERROR(SUM(SUMIFS(سهام!$F$2:$F$498,سهام!$B$2:$B$498,B35,سهام!$A$2:$A$498,1)+(SUMIFS(سهام!$F$2:$F$498,سهام!$B$2:$B$498,B35,سهام!$A$2:$A$498,3)))/D35,"")</f>
        <v/>
      </c>
      <c r="I35" s="2" t="str">
        <f>IFERROR(SUM(SUMIFS(سهام!$F$2:$F$498,سهام!$B$2:$B$498,B35,سهام!$A$2:$A$498,1)/(SUMIFS(سهام!$D$2:$D$498,سهام!$B$2:$B$498,B35,سهام!$A$2:$A$498,1))),"")</f>
        <v/>
      </c>
      <c r="J35" s="12" t="str">
        <f t="shared" si="1"/>
        <v/>
      </c>
    </row>
    <row r="36" spans="1:10" s="13" customFormat="1">
      <c r="A36" s="240"/>
      <c r="B36" s="240" t="s">
        <v>178</v>
      </c>
      <c r="C36" s="240" t="s">
        <v>179</v>
      </c>
      <c r="D36" s="13">
        <f>SUM(SUMIFS(سهام!$D$2:$D$498,سهام!$B$2:$B$498,B36,سهام!$A$2:$A$498,1)+(SUMIFS(سهام!$D$2:$D$498,سهام!$B$2:$B$498,B36,سهام!$A$2:$A$498,3)))</f>
        <v>0</v>
      </c>
      <c r="E36" s="13">
        <f>SUM((SUMIFS(سهام!$D$2:$D$498,سهام!$B$2:$B$498,B36,سهام!$A$2:$A$498,2))+((SUMIFS(سهام!$D$2:$D$498,سهام!$B$2:$B$498,B36,سهام!$A$2:$A$498,4))))</f>
        <v>0</v>
      </c>
      <c r="F36" s="13">
        <f t="shared" si="0"/>
        <v>0</v>
      </c>
      <c r="G36" s="2">
        <f>SUMIFS(سهام!$D$2:$D$498,سهام!$B$2:$B$498,B36,سهام!$A$2:$A$498,1)-SUMIFS(سهام!$D$2:$D$498,سهام!$B$2:$B$498,B36,سهام!$A$2:$A$498,2)</f>
        <v>0</v>
      </c>
      <c r="H36" s="7" t="str">
        <f>IFERROR(SUM(SUMIFS(سهام!$F$2:$F$498,سهام!$B$2:$B$498,B36,سهام!$A$2:$A$498,1)+(SUMIFS(سهام!$F$2:$F$498,سهام!$B$2:$B$498,B36,سهام!$A$2:$A$498,3)))/D36,"")</f>
        <v/>
      </c>
      <c r="I36" s="2" t="str">
        <f>IFERROR(SUM(SUMIFS(سهام!$F$2:$F$498,سهام!$B$2:$B$498,B36,سهام!$A$2:$A$498,1)/(SUMIFS(سهام!$D$2:$D$498,سهام!$B$2:$B$498,B36,سهام!$A$2:$A$498,1))),"")</f>
        <v/>
      </c>
      <c r="J36" s="12" t="str">
        <f t="shared" si="1"/>
        <v/>
      </c>
    </row>
    <row r="37" spans="1:10" s="13" customFormat="1">
      <c r="A37" s="240" t="s">
        <v>308</v>
      </c>
      <c r="B37" s="240" t="s">
        <v>185</v>
      </c>
      <c r="C37" s="240" t="s">
        <v>187</v>
      </c>
      <c r="D37" s="13">
        <f>SUM(SUMIFS(سهام!$D$2:$D$498,سهام!$B$2:$B$498,B37,سهام!$A$2:$A$498,1)+(SUMIFS(سهام!$D$2:$D$498,سهام!$B$2:$B$498,B37,سهام!$A$2:$A$498,3)))</f>
        <v>0</v>
      </c>
      <c r="E37" s="13">
        <f>SUM((SUMIFS(سهام!$D$2:$D$498,سهام!$B$2:$B$498,B37,سهام!$A$2:$A$498,2))+((SUMIFS(سهام!$D$2:$D$498,سهام!$B$2:$B$498,B37,سهام!$A$2:$A$498,4))))</f>
        <v>0</v>
      </c>
      <c r="F37" s="13">
        <f t="shared" si="0"/>
        <v>0</v>
      </c>
      <c r="G37" s="2">
        <f>SUMIFS(سهام!$D$2:$D$498,سهام!$B$2:$B$498,B37,سهام!$A$2:$A$498,1)-SUMIFS(سهام!$D$2:$D$498,سهام!$B$2:$B$498,B37,سهام!$A$2:$A$498,2)</f>
        <v>0</v>
      </c>
      <c r="H37" s="7" t="str">
        <f>IFERROR(SUM(SUMIFS(سهام!$F$2:$F$498,سهام!$B$2:$B$498,B37,سهام!$A$2:$A$498,1)+(SUMIFS(سهام!$F$2:$F$498,سهام!$B$2:$B$498,B37,سهام!$A$2:$A$498,3)))/D37,"")</f>
        <v/>
      </c>
      <c r="I37" s="2" t="str">
        <f>IFERROR(SUM(SUMIFS(سهام!$F$2:$F$498,سهام!$B$2:$B$498,B37,سهام!$A$2:$A$498,1)/(SUMIFS(سهام!$D$2:$D$498,سهام!$B$2:$B$498,B37,سهام!$A$2:$A$498,1))),"")</f>
        <v/>
      </c>
      <c r="J37" s="12" t="str">
        <f t="shared" si="1"/>
        <v/>
      </c>
    </row>
    <row r="38" spans="1:10">
      <c r="A38" s="240" t="s">
        <v>310</v>
      </c>
      <c r="B38" s="240" t="s">
        <v>182</v>
      </c>
      <c r="C38" s="240" t="s">
        <v>197</v>
      </c>
      <c r="D38" s="13">
        <f>SUM(SUMIFS(سهام!$D$2:$D$498,سهام!$B$2:$B$498,B38,سهام!$A$2:$A$498,1)+(SUMIFS(سهام!$D$2:$D$498,سهام!$B$2:$B$498,B38,سهام!$A$2:$A$498,3)))</f>
        <v>0</v>
      </c>
      <c r="E38" s="13">
        <f>SUM((SUMIFS(سهام!$D$2:$D$498,سهام!$B$2:$B$498,B38,سهام!$A$2:$A$498,2))+((SUMIFS(سهام!$D$2:$D$498,سهام!$B$2:$B$498,B38,سهام!$A$2:$A$498,4))))</f>
        <v>0</v>
      </c>
      <c r="F38" s="13">
        <f t="shared" si="0"/>
        <v>0</v>
      </c>
      <c r="G38" s="2">
        <f>SUMIFS(سهام!$D$2:$D$498,سهام!$B$2:$B$498,B38,سهام!$A$2:$A$498,1)-SUMIFS(سهام!$D$2:$D$498,سهام!$B$2:$B$498,B38,سهام!$A$2:$A$498,2)</f>
        <v>0</v>
      </c>
      <c r="H38" s="7" t="str">
        <f>IFERROR(SUM(SUMIFS(سهام!$F$2:$F$498,سهام!$B$2:$B$498,B38,سهام!$A$2:$A$498,1)+(SUMIFS(سهام!$F$2:$F$498,سهام!$B$2:$B$498,B38,سهام!$A$2:$A$498,3)))/D38,"")</f>
        <v/>
      </c>
      <c r="I38" s="2" t="str">
        <f>IFERROR(SUM(SUMIFS(سهام!$F$2:$F$498,سهام!$B$2:$B$498,B38,سهام!$A$2:$A$498,1)/(SUMIFS(سهام!$D$2:$D$498,سهام!$B$2:$B$498,B38,سهام!$A$2:$A$498,1))),"")</f>
        <v/>
      </c>
      <c r="J38" s="12" t="str">
        <f t="shared" si="1"/>
        <v/>
      </c>
    </row>
    <row r="39" spans="1:10">
      <c r="A39" s="240"/>
      <c r="B39" s="240" t="s">
        <v>190</v>
      </c>
      <c r="C39" s="240" t="s">
        <v>188</v>
      </c>
      <c r="D39" s="13">
        <f>SUM(SUMIFS(سهام!$D$2:$D$498,سهام!$B$2:$B$498,B39,سهام!$A$2:$A$498,1)+(SUMIFS(سهام!$D$2:$D$498,سهام!$B$2:$B$498,B39,سهام!$A$2:$A$498,3)))</f>
        <v>0</v>
      </c>
      <c r="E39" s="13">
        <f>SUM((SUMIFS(سهام!$D$2:$D$498,سهام!$B$2:$B$498,B39,سهام!$A$2:$A$498,2))+((SUMIFS(سهام!$D$2:$D$498,سهام!$B$2:$B$498,B39,سهام!$A$2:$A$498,4))))</f>
        <v>0</v>
      </c>
      <c r="F39" s="13">
        <f t="shared" si="0"/>
        <v>0</v>
      </c>
      <c r="G39" s="2">
        <f>SUMIFS(سهام!$D$2:$D$498,سهام!$B$2:$B$498,B39,سهام!$A$2:$A$498,1)-SUMIFS(سهام!$D$2:$D$498,سهام!$B$2:$B$498,B39,سهام!$A$2:$A$498,2)</f>
        <v>0</v>
      </c>
      <c r="H39" s="7" t="str">
        <f>IFERROR(SUM(SUMIFS(سهام!$F$2:$F$498,سهام!$B$2:$B$498,B39,سهام!$A$2:$A$498,1)+(SUMIFS(سهام!$F$2:$F$498,سهام!$B$2:$B$498,B39,سهام!$A$2:$A$498,3)))/D39,"")</f>
        <v/>
      </c>
      <c r="I39" s="2" t="str">
        <f>IFERROR(SUM(SUMIFS(سهام!$F$2:$F$498,سهام!$B$2:$B$498,B39,سهام!$A$2:$A$498,1)/(SUMIFS(سهام!$D$2:$D$498,سهام!$B$2:$B$498,B39,سهام!$A$2:$A$498,1))),"")</f>
        <v/>
      </c>
      <c r="J39" s="12" t="str">
        <f t="shared" si="1"/>
        <v/>
      </c>
    </row>
    <row r="40" spans="1:10">
      <c r="A40" s="240" t="s">
        <v>308</v>
      </c>
      <c r="B40" s="240" t="s">
        <v>186</v>
      </c>
      <c r="C40" s="240" t="s">
        <v>189</v>
      </c>
      <c r="D40" s="13">
        <f>SUM(SUMIFS(سهام!$D$2:$D$498,سهام!$B$2:$B$498,B40,سهام!$A$2:$A$498,1)+(SUMIFS(سهام!$D$2:$D$498,سهام!$B$2:$B$498,B40,سهام!$A$2:$A$498,3)))</f>
        <v>0</v>
      </c>
      <c r="E40" s="13">
        <f>SUM((SUMIFS(سهام!$D$2:$D$498,سهام!$B$2:$B$498,B40,سهام!$A$2:$A$498,2))+((SUMIFS(سهام!$D$2:$D$498,سهام!$B$2:$B$498,B40,سهام!$A$2:$A$498,4))))</f>
        <v>0</v>
      </c>
      <c r="F40" s="13">
        <f t="shared" si="0"/>
        <v>0</v>
      </c>
      <c r="G40" s="2">
        <f>SUMIFS(سهام!$D$2:$D$498,سهام!$B$2:$B$498,B40,سهام!$A$2:$A$498,1)-SUMIFS(سهام!$D$2:$D$498,سهام!$B$2:$B$498,B40,سهام!$A$2:$A$498,2)</f>
        <v>0</v>
      </c>
      <c r="H40" s="7" t="str">
        <f>IFERROR(SUM(SUMIFS(سهام!$F$2:$F$498,سهام!$B$2:$B$498,B40,سهام!$A$2:$A$498,1)+(SUMIFS(سهام!$F$2:$F$498,سهام!$B$2:$B$498,B40,سهام!$A$2:$A$498,3)))/D40,"")</f>
        <v/>
      </c>
      <c r="I40" s="2" t="str">
        <f>IFERROR(SUM(SUMIFS(سهام!$F$2:$F$498,سهام!$B$2:$B$498,B40,سهام!$A$2:$A$498,1)/(SUMIFS(سهام!$D$2:$D$498,سهام!$B$2:$B$498,B40,سهام!$A$2:$A$498,1))),"")</f>
        <v/>
      </c>
      <c r="J40" s="12" t="str">
        <f t="shared" si="1"/>
        <v/>
      </c>
    </row>
    <row r="41" spans="1:10">
      <c r="A41" s="240" t="s">
        <v>12</v>
      </c>
      <c r="B41" s="240" t="s">
        <v>183</v>
      </c>
      <c r="C41" s="240" t="s">
        <v>191</v>
      </c>
      <c r="D41" s="13">
        <f>SUM(SUMIFS(سهام!$D$2:$D$498,سهام!$B$2:$B$498,B41,سهام!$A$2:$A$498,1)+(SUMIFS(سهام!$D$2:$D$498,سهام!$B$2:$B$498,B41,سهام!$A$2:$A$498,3)))</f>
        <v>0</v>
      </c>
      <c r="E41" s="13">
        <f>SUM((SUMIFS(سهام!$D$2:$D$498,سهام!$B$2:$B$498,B41,سهام!$A$2:$A$498,2))+((SUMIFS(سهام!$D$2:$D$498,سهام!$B$2:$B$498,B41,سهام!$A$2:$A$498,4))))</f>
        <v>0</v>
      </c>
      <c r="F41" s="13">
        <f t="shared" si="0"/>
        <v>0</v>
      </c>
      <c r="G41" s="2">
        <f>SUMIFS(سهام!$D$2:$D$498,سهام!$B$2:$B$498,B41,سهام!$A$2:$A$498,1)-SUMIFS(سهام!$D$2:$D$498,سهام!$B$2:$B$498,B41,سهام!$A$2:$A$498,2)</f>
        <v>0</v>
      </c>
      <c r="H41" s="7" t="str">
        <f>IFERROR(SUM(SUMIFS(سهام!$F$2:$F$498,سهام!$B$2:$B$498,B41,سهام!$A$2:$A$498,1)+(SUMIFS(سهام!$F$2:$F$498,سهام!$B$2:$B$498,B41,سهام!$A$2:$A$498,3)))/D41,"")</f>
        <v/>
      </c>
      <c r="I41" s="2" t="str">
        <f>IFERROR(SUM(SUMIFS(سهام!$F$2:$F$498,سهام!$B$2:$B$498,B41,سهام!$A$2:$A$498,1)/(SUMIFS(سهام!$D$2:$D$498,سهام!$B$2:$B$498,B41,سهام!$A$2:$A$498,1))),"")</f>
        <v/>
      </c>
      <c r="J41" s="12" t="str">
        <f t="shared" si="1"/>
        <v/>
      </c>
    </row>
    <row r="42" spans="1:10">
      <c r="A42" s="240" t="s">
        <v>307</v>
      </c>
      <c r="B42" s="240" t="s">
        <v>193</v>
      </c>
      <c r="C42" s="240" t="s">
        <v>192</v>
      </c>
      <c r="D42" s="13">
        <f>SUM(SUMIFS(سهام!$D$2:$D$498,سهام!$B$2:$B$498,B42,سهام!$A$2:$A$498,1)+(SUMIFS(سهام!$D$2:$D$498,سهام!$B$2:$B$498,B42,سهام!$A$2:$A$498,3)))</f>
        <v>0</v>
      </c>
      <c r="E42" s="13">
        <f>SUM((SUMIFS(سهام!$D$2:$D$498,سهام!$B$2:$B$498,B42,سهام!$A$2:$A$498,2))+((SUMIFS(سهام!$D$2:$D$498,سهام!$B$2:$B$498,B42,سهام!$A$2:$A$498,4))))</f>
        <v>0</v>
      </c>
      <c r="F42" s="13">
        <f t="shared" si="0"/>
        <v>0</v>
      </c>
      <c r="G42" s="2">
        <f>SUMIFS(سهام!$D$2:$D$498,سهام!$B$2:$B$498,B42,سهام!$A$2:$A$498,1)-SUMIFS(سهام!$D$2:$D$498,سهام!$B$2:$B$498,B42,سهام!$A$2:$A$498,2)</f>
        <v>0</v>
      </c>
      <c r="H42" s="7" t="str">
        <f>IFERROR(SUM(SUMIFS(سهام!$F$2:$F$498,سهام!$B$2:$B$498,B42,سهام!$A$2:$A$498,1)+(SUMIFS(سهام!$F$2:$F$498,سهام!$B$2:$B$498,B42,سهام!$A$2:$A$498,3)))/D42,"")</f>
        <v/>
      </c>
      <c r="I42" s="2" t="str">
        <f>IFERROR(SUM(SUMIFS(سهام!$F$2:$F$498,سهام!$B$2:$B$498,B42,سهام!$A$2:$A$498,1)/(SUMIFS(سهام!$D$2:$D$498,سهام!$B$2:$B$498,B42,سهام!$A$2:$A$498,1))),"")</f>
        <v/>
      </c>
      <c r="J42" s="12" t="str">
        <f t="shared" si="1"/>
        <v/>
      </c>
    </row>
    <row r="43" spans="1:10" s="13" customFormat="1">
      <c r="A43" s="240" t="s">
        <v>307</v>
      </c>
      <c r="B43" s="240" t="s">
        <v>195</v>
      </c>
      <c r="C43" s="240" t="s">
        <v>196</v>
      </c>
      <c r="D43" s="13">
        <f>SUM(SUMIFS(سهام!$D$2:$D$498,سهام!$B$2:$B$498,B43,سهام!$A$2:$A$498,1)+(SUMIFS(سهام!$D$2:$D$498,سهام!$B$2:$B$498,B43,سهام!$A$2:$A$498,3)))</f>
        <v>0</v>
      </c>
      <c r="E43" s="13">
        <f>SUM((SUMIFS(سهام!$D$2:$D$498,سهام!$B$2:$B$498,B43,سهام!$A$2:$A$498,2))+((SUMIFS(سهام!$D$2:$D$498,سهام!$B$2:$B$498,B43,سهام!$A$2:$A$498,4))))</f>
        <v>0</v>
      </c>
      <c r="F43" s="13">
        <f t="shared" si="0"/>
        <v>0</v>
      </c>
      <c r="G43" s="2">
        <f>SUMIFS(سهام!$D$2:$D$498,سهام!$B$2:$B$498,B43,سهام!$A$2:$A$498,1)-SUMIFS(سهام!$D$2:$D$498,سهام!$B$2:$B$498,B43,سهام!$A$2:$A$498,2)</f>
        <v>0</v>
      </c>
      <c r="H43" s="7" t="str">
        <f>IFERROR(SUM(SUMIFS(سهام!$F$2:$F$498,سهام!$B$2:$B$498,B43,سهام!$A$2:$A$498,1)+(SUMIFS(سهام!$F$2:$F$498,سهام!$B$2:$B$498,B43,سهام!$A$2:$A$498,3)))/D43,"")</f>
        <v/>
      </c>
      <c r="I43" s="2" t="str">
        <f>IFERROR(SUM(SUMIFS(سهام!$F$2:$F$498,سهام!$B$2:$B$498,B43,سهام!$A$2:$A$498,1)/(SUMIFS(سهام!$D$2:$D$498,سهام!$B$2:$B$498,B43,سهام!$A$2:$A$498,1))),"")</f>
        <v/>
      </c>
      <c r="J43" s="12" t="str">
        <f t="shared" si="1"/>
        <v/>
      </c>
    </row>
    <row r="44" spans="1:10" s="13" customFormat="1">
      <c r="A44" s="240" t="s">
        <v>57</v>
      </c>
      <c r="B44" s="240" t="s">
        <v>199</v>
      </c>
      <c r="C44" s="240" t="s">
        <v>200</v>
      </c>
      <c r="D44" s="13">
        <f>SUM(SUMIFS(سهام!$D$2:$D$498,سهام!$B$2:$B$498,B44,سهام!$A$2:$A$498,1)+(SUMIFS(سهام!$D$2:$D$498,سهام!$B$2:$B$498,B44,سهام!$A$2:$A$498,3)))</f>
        <v>0</v>
      </c>
      <c r="E44" s="13">
        <f>SUM((SUMIFS(سهام!$D$2:$D$498,سهام!$B$2:$B$498,B44,سهام!$A$2:$A$498,2))+((SUMIFS(سهام!$D$2:$D$498,سهام!$B$2:$B$498,B44,سهام!$A$2:$A$498,4))))</f>
        <v>0</v>
      </c>
      <c r="F44" s="13">
        <f t="shared" si="0"/>
        <v>0</v>
      </c>
      <c r="G44" s="2">
        <f>SUMIFS(سهام!$D$2:$D$498,سهام!$B$2:$B$498,B44,سهام!$A$2:$A$498,1)-SUMIFS(سهام!$D$2:$D$498,سهام!$B$2:$B$498,B44,سهام!$A$2:$A$498,2)</f>
        <v>0</v>
      </c>
      <c r="H44" s="7" t="str">
        <f>IFERROR(SUM(SUMIFS(سهام!$F$2:$F$498,سهام!$B$2:$B$498,B44,سهام!$A$2:$A$498,1)+(SUMIFS(سهام!$F$2:$F$498,سهام!$B$2:$B$498,B44,سهام!$A$2:$A$498,3)))/D44,"")</f>
        <v/>
      </c>
      <c r="I44" s="2" t="str">
        <f>IFERROR(SUM(SUMIFS(سهام!$F$2:$F$498,سهام!$B$2:$B$498,B44,سهام!$A$2:$A$498,1)/(SUMIFS(سهام!$D$2:$D$498,سهام!$B$2:$B$498,B44,سهام!$A$2:$A$498,1))),"")</f>
        <v/>
      </c>
      <c r="J44" s="12" t="str">
        <f t="shared" si="1"/>
        <v/>
      </c>
    </row>
    <row r="45" spans="1:10">
      <c r="A45" s="240"/>
      <c r="B45" s="240" t="s">
        <v>201</v>
      </c>
      <c r="C45" s="240" t="s">
        <v>202</v>
      </c>
      <c r="D45" s="13">
        <f>SUM(SUMIFS(سهام!$D$2:$D$498,سهام!$B$2:$B$498,B45,سهام!$A$2:$A$498,1)+(SUMIFS(سهام!$D$2:$D$498,سهام!$B$2:$B$498,B45,سهام!$A$2:$A$498,3)))</f>
        <v>0</v>
      </c>
      <c r="E45" s="13">
        <f>SUM((SUMIFS(سهام!$D$2:$D$498,سهام!$B$2:$B$498,B45,سهام!$A$2:$A$498,2))+((SUMIFS(سهام!$D$2:$D$498,سهام!$B$2:$B$498,B45,سهام!$A$2:$A$498,4))))</f>
        <v>0</v>
      </c>
      <c r="F45" s="13">
        <f t="shared" si="0"/>
        <v>0</v>
      </c>
      <c r="G45" s="2">
        <f>SUMIFS(سهام!$D$2:$D$498,سهام!$B$2:$B$498,B45,سهام!$A$2:$A$498,1)-SUMIFS(سهام!$D$2:$D$498,سهام!$B$2:$B$498,B45,سهام!$A$2:$A$498,2)</f>
        <v>0</v>
      </c>
      <c r="H45" s="7" t="str">
        <f>IFERROR(SUM(SUMIFS(سهام!$F$2:$F$498,سهام!$B$2:$B$498,B45,سهام!$A$2:$A$498,1)+(SUMIFS(سهام!$F$2:$F$498,سهام!$B$2:$B$498,B45,سهام!$A$2:$A$498,3)))/D45,"")</f>
        <v/>
      </c>
      <c r="I45" s="2" t="str">
        <f>IFERROR(SUM(SUMIFS(سهام!$F$2:$F$498,سهام!$B$2:$B$498,B45,سهام!$A$2:$A$498,1)/(SUMIFS(سهام!$D$2:$D$498,سهام!$B$2:$B$498,B45,سهام!$A$2:$A$498,1))),"")</f>
        <v/>
      </c>
      <c r="J45" s="12" t="str">
        <f t="shared" si="1"/>
        <v/>
      </c>
    </row>
    <row r="46" spans="1:10">
      <c r="A46" s="240" t="s">
        <v>308</v>
      </c>
      <c r="B46" s="240" t="s">
        <v>203</v>
      </c>
      <c r="C46" s="240" t="s">
        <v>204</v>
      </c>
      <c r="D46" s="13">
        <f>SUM(SUMIFS(سهام!$D$2:$D$498,سهام!$B$2:$B$498,B46,سهام!$A$2:$A$498,1)+(SUMIFS(سهام!$D$2:$D$498,سهام!$B$2:$B$498,B46,سهام!$A$2:$A$498,3)))</f>
        <v>0</v>
      </c>
      <c r="E46" s="13">
        <f>SUM((SUMIFS(سهام!$D$2:$D$498,سهام!$B$2:$B$498,B46,سهام!$A$2:$A$498,2))+((SUMIFS(سهام!$D$2:$D$498,سهام!$B$2:$B$498,B46,سهام!$A$2:$A$498,4))))</f>
        <v>0</v>
      </c>
      <c r="F46" s="13">
        <f t="shared" si="0"/>
        <v>0</v>
      </c>
      <c r="G46" s="2">
        <f>SUMIFS(سهام!$D$2:$D$498,سهام!$B$2:$B$498,B46,سهام!$A$2:$A$498,1)-SUMIFS(سهام!$D$2:$D$498,سهام!$B$2:$B$498,B46,سهام!$A$2:$A$498,2)</f>
        <v>0</v>
      </c>
      <c r="H46" s="7" t="str">
        <f>IFERROR(SUM(SUMIFS(سهام!$F$2:$F$498,سهام!$B$2:$B$498,B46,سهام!$A$2:$A$498,1)+(SUMIFS(سهام!$F$2:$F$498,سهام!$B$2:$B$498,B46,سهام!$A$2:$A$498,3)))/D46,"")</f>
        <v/>
      </c>
      <c r="I46" s="2" t="str">
        <f>IFERROR(SUM(SUMIFS(سهام!$F$2:$F$498,سهام!$B$2:$B$498,B46,سهام!$A$2:$A$498,1)/(SUMIFS(سهام!$D$2:$D$498,سهام!$B$2:$B$498,B46,سهام!$A$2:$A$498,1))),"")</f>
        <v/>
      </c>
      <c r="J46" s="12" t="str">
        <f t="shared" si="1"/>
        <v/>
      </c>
    </row>
    <row r="47" spans="1:10">
      <c r="A47" s="240" t="s">
        <v>310</v>
      </c>
      <c r="B47" s="240" t="s">
        <v>205</v>
      </c>
      <c r="C47" s="240" t="s">
        <v>206</v>
      </c>
      <c r="D47" s="13">
        <f>SUM(SUMIFS(سهام!$D$2:$D$498,سهام!$B$2:$B$498,B47,سهام!$A$2:$A$498,1)+(SUMIFS(سهام!$D$2:$D$498,سهام!$B$2:$B$498,B47,سهام!$A$2:$A$498,3)))</f>
        <v>0</v>
      </c>
      <c r="E47" s="13">
        <f>SUM((SUMIFS(سهام!$D$2:$D$498,سهام!$B$2:$B$498,B47,سهام!$A$2:$A$498,2))+((SUMIFS(سهام!$D$2:$D$498,سهام!$B$2:$B$498,B47,سهام!$A$2:$A$498,4))))</f>
        <v>0</v>
      </c>
      <c r="F47" s="13">
        <f t="shared" si="0"/>
        <v>0</v>
      </c>
      <c r="G47" s="2">
        <f>SUMIFS(سهام!$D$2:$D$498,سهام!$B$2:$B$498,B47,سهام!$A$2:$A$498,1)-SUMIFS(سهام!$D$2:$D$498,سهام!$B$2:$B$498,B47,سهام!$A$2:$A$498,2)</f>
        <v>0</v>
      </c>
      <c r="H47" s="7" t="str">
        <f>IFERROR(SUM(SUMIFS(سهام!$F$2:$F$498,سهام!$B$2:$B$498,B47,سهام!$A$2:$A$498,1)+(SUMIFS(سهام!$F$2:$F$498,سهام!$B$2:$B$498,B47,سهام!$A$2:$A$498,3)))/D47,"")</f>
        <v/>
      </c>
      <c r="I47" s="2" t="str">
        <f>IFERROR(SUM(SUMIFS(سهام!$F$2:$F$498,سهام!$B$2:$B$498,B47,سهام!$A$2:$A$498,1)/(SUMIFS(سهام!$D$2:$D$498,سهام!$B$2:$B$498,B47,سهام!$A$2:$A$498,1))),"")</f>
        <v/>
      </c>
      <c r="J47" s="12" t="str">
        <f t="shared" si="1"/>
        <v/>
      </c>
    </row>
    <row r="48" spans="1:10">
      <c r="A48" s="240"/>
      <c r="B48" s="240" t="s">
        <v>210</v>
      </c>
      <c r="C48" s="240" t="s">
        <v>211</v>
      </c>
      <c r="D48" s="13">
        <f>SUM(SUMIFS(سهام!$D$2:$D$498,سهام!$B$2:$B$498,B48,سهام!$A$2:$A$498,1)+(SUMIFS(سهام!$D$2:$D$498,سهام!$B$2:$B$498,B48,سهام!$A$2:$A$498,3)))</f>
        <v>0</v>
      </c>
      <c r="E48" s="13">
        <f>SUM((SUMIFS(سهام!$D$2:$D$498,سهام!$B$2:$B$498,B48,سهام!$A$2:$A$498,2))+((SUMIFS(سهام!$D$2:$D$498,سهام!$B$2:$B$498,B48,سهام!$A$2:$A$498,4))))</f>
        <v>0</v>
      </c>
      <c r="F48" s="13">
        <f t="shared" si="0"/>
        <v>0</v>
      </c>
      <c r="G48" s="2">
        <f>SUMIFS(سهام!$D$2:$D$498,سهام!$B$2:$B$498,B48,سهام!$A$2:$A$498,1)-SUMIFS(سهام!$D$2:$D$498,سهام!$B$2:$B$498,B48,سهام!$A$2:$A$498,2)</f>
        <v>0</v>
      </c>
      <c r="H48" s="7" t="str">
        <f>IFERROR(SUM(SUMIFS(سهام!$F$2:$F$498,سهام!$B$2:$B$498,B48,سهام!$A$2:$A$498,1)+(SUMIFS(سهام!$F$2:$F$498,سهام!$B$2:$B$498,B48,سهام!$A$2:$A$498,3)))/D48,"")</f>
        <v/>
      </c>
      <c r="I48" s="2" t="str">
        <f>IFERROR(SUM(SUMIFS(سهام!$F$2:$F$498,سهام!$B$2:$B$498,B48,سهام!$A$2:$A$498,1)/(SUMIFS(سهام!$D$2:$D$498,سهام!$B$2:$B$498,B48,سهام!$A$2:$A$498,1))),"")</f>
        <v/>
      </c>
    </row>
    <row r="49" spans="1:9">
      <c r="A49" s="240"/>
      <c r="B49" s="240" t="s">
        <v>213</v>
      </c>
      <c r="C49" s="240" t="s">
        <v>214</v>
      </c>
      <c r="D49" s="13">
        <f>SUM(SUMIFS(سهام!$D$2:$D$498,سهام!$B$2:$B$498,B49,سهام!$A$2:$A$498,1)+(SUMIFS(سهام!$D$2:$D$498,سهام!$B$2:$B$498,B49,سهام!$A$2:$A$498,3)))</f>
        <v>0</v>
      </c>
      <c r="E49" s="13">
        <f>SUM((SUMIFS(سهام!$D$2:$D$498,سهام!$B$2:$B$498,B49,سهام!$A$2:$A$498,2))+((SUMIFS(سهام!$D$2:$D$498,سهام!$B$2:$B$498,B49,سهام!$A$2:$A$498,4))))</f>
        <v>0</v>
      </c>
      <c r="F49" s="13">
        <f t="shared" si="0"/>
        <v>0</v>
      </c>
      <c r="G49" s="2">
        <f>SUMIFS(سهام!$D$2:$D$498,سهام!$B$2:$B$498,B49,سهام!$A$2:$A$498,1)-SUMIFS(سهام!$D$2:$D$498,سهام!$B$2:$B$498,B49,سهام!$A$2:$A$498,2)</f>
        <v>0</v>
      </c>
      <c r="H49" s="7" t="str">
        <f>IFERROR(SUM(SUMIFS(سهام!$F$2:$F$498,سهام!$B$2:$B$498,B49,سهام!$A$2:$A$498,1)+(SUMIFS(سهام!$F$2:$F$498,سهام!$B$2:$B$498,B49,سهام!$A$2:$A$498,3)))/D49,"")</f>
        <v/>
      </c>
      <c r="I49" s="2" t="str">
        <f>IFERROR(SUM(SUMIFS(سهام!$F$2:$F$498,سهام!$B$2:$B$498,B49,سهام!$A$2:$A$498,1)/(SUMIFS(سهام!$D$2:$D$498,سهام!$B$2:$B$498,B49,سهام!$A$2:$A$498,1))),"")</f>
        <v/>
      </c>
    </row>
    <row r="50" spans="1:9">
      <c r="A50" s="240" t="s">
        <v>309</v>
      </c>
      <c r="B50" s="240" t="s">
        <v>223</v>
      </c>
      <c r="C50" s="240" t="s">
        <v>303</v>
      </c>
      <c r="D50" s="13">
        <f>SUM(SUMIFS(سهام!$D$2:$D$498,سهام!$B$2:$B$498,B50,سهام!$A$2:$A$498,1)+(SUMIFS(سهام!$D$2:$D$498,سهام!$B$2:$B$498,B50,سهام!$A$2:$A$498,3)))</f>
        <v>0</v>
      </c>
      <c r="E50" s="13">
        <f>SUM((SUMIFS(سهام!$D$2:$D$498,سهام!$B$2:$B$498,B50,سهام!$A$2:$A$498,2))+((SUMIFS(سهام!$D$2:$D$498,سهام!$B$2:$B$498,B50,سهام!$A$2:$A$498,4))))</f>
        <v>0</v>
      </c>
      <c r="F50" s="13">
        <f t="shared" si="0"/>
        <v>0</v>
      </c>
      <c r="G50" s="2">
        <f>SUMIFS(سهام!$D$2:$D$498,سهام!$B$2:$B$498,B50,سهام!$A$2:$A$498,1)-SUMIFS(سهام!$D$2:$D$498,سهام!$B$2:$B$498,B50,سهام!$A$2:$A$498,2)</f>
        <v>0</v>
      </c>
      <c r="H50" s="7" t="str">
        <f>IFERROR(SUM(SUMIFS(سهام!$F$2:$F$498,سهام!$B$2:$B$498,B50,سهام!$A$2:$A$498,1)+(SUMIFS(سهام!$F$2:$F$498,سهام!$B$2:$B$498,B50,سهام!$A$2:$A$498,3)))/D50,"")</f>
        <v/>
      </c>
      <c r="I50" s="2" t="str">
        <f>IFERROR(SUM(SUMIFS(سهام!$F$2:$F$498,سهام!$B$2:$B$498,B50,سهام!$A$2:$A$498,1)/(SUMIFS(سهام!$D$2:$D$498,سهام!$B$2:$B$498,B50,سهام!$A$2:$A$498,1))),"")</f>
        <v/>
      </c>
    </row>
    <row r="51" spans="1:9">
      <c r="A51" s="240" t="s">
        <v>63</v>
      </c>
      <c r="B51" s="240" t="s">
        <v>299</v>
      </c>
      <c r="C51" s="240" t="s">
        <v>302</v>
      </c>
      <c r="D51" s="13">
        <f>SUM(SUMIFS(سهام!$D$2:$D$498,سهام!$B$2:$B$498,B51,سهام!$A$2:$A$498,1)+(SUMIFS(سهام!$D$2:$D$498,سهام!$B$2:$B$498,B51,سهام!$A$2:$A$498,3)))</f>
        <v>0</v>
      </c>
      <c r="E51" s="13">
        <f>SUM((SUMIFS(سهام!$D$2:$D$498,سهام!$B$2:$B$498,B51,سهام!$A$2:$A$498,2))+((SUMIFS(سهام!$D$2:$D$498,سهام!$B$2:$B$498,B51,سهام!$A$2:$A$498,4))))</f>
        <v>0</v>
      </c>
      <c r="F51" s="13">
        <f t="shared" si="0"/>
        <v>0</v>
      </c>
      <c r="G51" s="2">
        <f>SUMIFS(سهام!$D$2:$D$498,سهام!$B$2:$B$498,B51,سهام!$A$2:$A$498,1)-SUMIFS(سهام!$D$2:$D$498,سهام!$B$2:$B$498,B51,سهام!$A$2:$A$498,2)</f>
        <v>0</v>
      </c>
      <c r="H51" s="7" t="str">
        <f>IFERROR(SUM(SUMIFS(سهام!$F$2:$F$498,سهام!$B$2:$B$498,B51,سهام!$A$2:$A$498,1)+(SUMIFS(سهام!$F$2:$F$498,سهام!$B$2:$B$498,B51,سهام!$A$2:$A$498,3)))/D51,"")</f>
        <v/>
      </c>
      <c r="I51" s="2" t="str">
        <f>IFERROR(SUM(SUMIFS(سهام!$F$2:$F$498,سهام!$B$2:$B$498,B51,سهام!$A$2:$A$498,1)/(SUMIFS(سهام!$D$2:$D$498,سهام!$B$2:$B$498,B51,سهام!$A$2:$A$498,1))),"")</f>
        <v/>
      </c>
    </row>
    <row r="52" spans="1:9">
      <c r="A52" s="240" t="s">
        <v>296</v>
      </c>
      <c r="B52" s="240" t="s">
        <v>300</v>
      </c>
      <c r="C52" s="240" t="s">
        <v>313</v>
      </c>
      <c r="D52" s="13">
        <f>SUM(SUMIFS(سهام!$D$2:$D$498,سهام!$B$2:$B$498,B52,سهام!$A$2:$A$498,1)+(SUMIFS(سهام!$D$2:$D$498,سهام!$B$2:$B$498,B52,سهام!$A$2:$A$498,3)))</f>
        <v>0</v>
      </c>
      <c r="E52" s="13">
        <f>SUM((SUMIFS(سهام!$D$2:$D$498,سهام!$B$2:$B$498,B52,سهام!$A$2:$A$498,2))+((SUMIFS(سهام!$D$2:$D$498,سهام!$B$2:$B$498,B52,سهام!$A$2:$A$498,4))))</f>
        <v>0</v>
      </c>
      <c r="F52" s="13">
        <f t="shared" si="0"/>
        <v>0</v>
      </c>
      <c r="G52" s="2">
        <f>SUMIFS(سهام!$D$2:$D$498,سهام!$B$2:$B$498,B52,سهام!$A$2:$A$498,1)-SUMIFS(سهام!$D$2:$D$498,سهام!$B$2:$B$498,B52,سهام!$A$2:$A$498,2)</f>
        <v>0</v>
      </c>
      <c r="H52" s="7" t="str">
        <f>IFERROR(SUM(SUMIFS(سهام!$F$2:$F$498,سهام!$B$2:$B$498,B52,سهام!$A$2:$A$498,1)+(SUMIFS(سهام!$F$2:$F$498,سهام!$B$2:$B$498,B52,سهام!$A$2:$A$498,3)))/D52,"")</f>
        <v/>
      </c>
      <c r="I52" s="2" t="str">
        <f>IFERROR(SUM(SUMIFS(سهام!$F$2:$F$498,سهام!$B$2:$B$498,B52,سهام!$A$2:$A$498,1)/(SUMIFS(سهام!$D$2:$D$498,سهام!$B$2:$B$498,B52,سهام!$A$2:$A$498,1))),"")</f>
        <v/>
      </c>
    </row>
    <row r="53" spans="1:9">
      <c r="A53" s="240" t="s">
        <v>308</v>
      </c>
      <c r="B53" s="240" t="s">
        <v>323</v>
      </c>
      <c r="C53" s="240" t="s">
        <v>324</v>
      </c>
      <c r="D53" s="13">
        <f>SUM(SUMIFS(سهام!$D$2:$D$498,سهام!$B$2:$B$498,B53,سهام!$A$2:$A$498,1)+(SUMIFS(سهام!$D$2:$D$498,سهام!$B$2:$B$498,B53,سهام!$A$2:$A$498,3)))</f>
        <v>0</v>
      </c>
      <c r="E53" s="13">
        <f>SUM((SUMIFS(سهام!$D$2:$D$498,سهام!$B$2:$B$498,B53,سهام!$A$2:$A$498,2))+((SUMIFS(سهام!$D$2:$D$498,سهام!$B$2:$B$498,B53,سهام!$A$2:$A$498,4))))</f>
        <v>0</v>
      </c>
      <c r="F53" s="13">
        <f t="shared" ref="F53:F60" si="2">D53-E53</f>
        <v>0</v>
      </c>
      <c r="G53" s="2">
        <f>SUMIFS(سهام!$D$2:$D$498,سهام!$B$2:$B$498,B53,سهام!$A$2:$A$498,1)-SUMIFS(سهام!$D$2:$D$498,سهام!$B$2:$B$498,B53,سهام!$A$2:$A$498,2)</f>
        <v>0</v>
      </c>
      <c r="H53" s="7" t="str">
        <f>IFERROR(SUM(SUMIFS(سهام!$F$2:$F$498,سهام!$B$2:$B$498,B53,سهام!$A$2:$A$498,1)+(SUMIFS(سهام!$F$2:$F$498,سهام!$B$2:$B$498,B53,سهام!$A$2:$A$498,3)))/D53,"")</f>
        <v/>
      </c>
      <c r="I53" s="2" t="str">
        <f>IFERROR(SUM(SUMIFS(سهام!$F$2:$F$498,سهام!$B$2:$B$498,B53,سهام!$A$2:$A$498,1)/(SUMIFS(سهام!$D$2:$D$498,سهام!$B$2:$B$498,B53,سهام!$A$2:$A$498,1))),"")</f>
        <v/>
      </c>
    </row>
    <row r="54" spans="1:9">
      <c r="A54" s="240" t="s">
        <v>57</v>
      </c>
      <c r="B54" s="240" t="s">
        <v>326</v>
      </c>
      <c r="C54" s="240" t="s">
        <v>327</v>
      </c>
      <c r="D54" s="13">
        <f>SUM(SUMIFS(سهام!$D$2:$D$498,سهام!$B$2:$B$498,B54,سهام!$A$2:$A$498,1)+(SUMIFS(سهام!$D$2:$D$498,سهام!$B$2:$B$498,B54,سهام!$A$2:$A$498,3)))</f>
        <v>0</v>
      </c>
      <c r="E54" s="13">
        <f>SUM((SUMIFS(سهام!$D$2:$D$498,سهام!$B$2:$B$498,B54,سهام!$A$2:$A$498,2))+((SUMIFS(سهام!$D$2:$D$498,سهام!$B$2:$B$498,B54,سهام!$A$2:$A$498,4))))</f>
        <v>0</v>
      </c>
      <c r="F54" s="13">
        <f t="shared" si="2"/>
        <v>0</v>
      </c>
      <c r="G54" s="2">
        <f>SUMIFS(سهام!$D$2:$D$498,سهام!$B$2:$B$498,B54,سهام!$A$2:$A$498,1)-SUMIFS(سهام!$D$2:$D$498,سهام!$B$2:$B$498,B54,سهام!$A$2:$A$498,2)</f>
        <v>0</v>
      </c>
      <c r="H54" s="7" t="str">
        <f>IFERROR(SUM(SUMIFS(سهام!$F$2:$F$498,سهام!$B$2:$B$498,B54,سهام!$A$2:$A$498,1)+(SUMIFS(سهام!$F$2:$F$498,سهام!$B$2:$B$498,B54,سهام!$A$2:$A$498,3)))/D54,"")</f>
        <v/>
      </c>
      <c r="I54" s="2" t="str">
        <f>IFERROR(SUM(SUMIFS(سهام!$F$2:$F$498,سهام!$B$2:$B$498,B54,سهام!$A$2:$A$498,1)/(SUMIFS(سهام!$D$2:$D$498,سهام!$B$2:$B$498,B54,سهام!$A$2:$A$498,1))),"")</f>
        <v/>
      </c>
    </row>
    <row r="55" spans="1:9">
      <c r="A55" s="240" t="s">
        <v>308</v>
      </c>
      <c r="B55" s="240" t="s">
        <v>386</v>
      </c>
      <c r="C55" s="240" t="s">
        <v>387</v>
      </c>
      <c r="D55" s="13">
        <f>SUM(SUMIFS(سهام!$D$2:$D$498,سهام!$B$2:$B$498,B55,سهام!$A$2:$A$498,1)+(SUMIFS(سهام!$D$2:$D$498,سهام!$B$2:$B$498,B55,سهام!$A$2:$A$498,3)))</f>
        <v>0</v>
      </c>
      <c r="E55" s="13">
        <f>SUM((SUMIFS(سهام!$D$2:$D$498,سهام!$B$2:$B$498,B55,سهام!$A$2:$A$498,2))+((SUMIFS(سهام!$D$2:$D$498,سهام!$B$2:$B$498,B55,سهام!$A$2:$A$498,4))))</f>
        <v>0</v>
      </c>
      <c r="F55" s="13">
        <f t="shared" si="2"/>
        <v>0</v>
      </c>
      <c r="G55" s="2">
        <f>SUMIFS(سهام!$D$2:$D$498,سهام!$B$2:$B$498,B55,سهام!$A$2:$A$498,1)-SUMIFS(سهام!$D$2:$D$498,سهام!$B$2:$B$498,B55,سهام!$A$2:$A$498,2)</f>
        <v>0</v>
      </c>
      <c r="H55" s="7" t="str">
        <f>IFERROR(SUM(SUMIFS(سهام!$F$2:$F$498,سهام!$B$2:$B$498,B55,سهام!$A$2:$A$498,1)+(SUMIFS(سهام!$F$2:$F$498,سهام!$B$2:$B$498,B55,سهام!$A$2:$A$498,3)))/D55,"")</f>
        <v/>
      </c>
      <c r="I55" s="2" t="str">
        <f>IFERROR(SUM(SUMIFS(سهام!$F$2:$F$498,سهام!$B$2:$B$498,B55,سهام!$A$2:$A$498,1)/(SUMIFS(سهام!$D$2:$D$498,سهام!$B$2:$B$498,B55,سهام!$A$2:$A$498,1))),"")</f>
        <v/>
      </c>
    </row>
    <row r="56" spans="1:9">
      <c r="A56" s="240" t="s">
        <v>308</v>
      </c>
      <c r="B56" s="240" t="s">
        <v>755</v>
      </c>
      <c r="C56" s="240" t="s">
        <v>727</v>
      </c>
      <c r="D56" s="13">
        <f>SUM(SUMIFS(سهام!$D$2:$D$498,سهام!$B$2:$B$498,B56,سهام!$A$2:$A$498,1)+(SUMIFS(سهام!$D$2:$D$498,سهام!$B$2:$B$498,B56,سهام!$A$2:$A$498,3)))</f>
        <v>0</v>
      </c>
      <c r="E56" s="13">
        <f>SUM((SUMIFS(سهام!$D$2:$D$498,سهام!$B$2:$B$498,B56,سهام!$A$2:$A$498,2))+((SUMIFS(سهام!$D$2:$D$498,سهام!$B$2:$B$498,B56,سهام!$A$2:$A$498,4))))</f>
        <v>0</v>
      </c>
      <c r="F56" s="13">
        <f t="shared" si="2"/>
        <v>0</v>
      </c>
      <c r="G56" s="2">
        <f>SUMIFS(سهام!$D$2:$D$498,سهام!$B$2:$B$498,B56,سهام!$A$2:$A$498,1)-SUMIFS(سهام!$D$2:$D$498,سهام!$B$2:$B$498,B56,سهام!$A$2:$A$498,2)</f>
        <v>0</v>
      </c>
      <c r="H56" s="7" t="str">
        <f>IFERROR(SUM(SUMIFS(سهام!$F$2:$F$498,سهام!$B$2:$B$498,B56,سهام!$A$2:$A$498,1)+(SUMIFS(سهام!$F$2:$F$498,سهام!$B$2:$B$498,B56,سهام!$A$2:$A$498,3)))/D56,"")</f>
        <v/>
      </c>
      <c r="I56" s="2" t="str">
        <f>IFERROR(SUM(SUMIFS(سهام!$F$2:$F$498,سهام!$B$2:$B$498,B56,سهام!$A$2:$A$498,1)/(SUMIFS(سهام!$D$2:$D$498,سهام!$B$2:$B$498,B56,سهام!$A$2:$A$498,1))),"")</f>
        <v/>
      </c>
    </row>
    <row r="57" spans="1:9">
      <c r="A57" s="240" t="s">
        <v>296</v>
      </c>
      <c r="B57" s="240" t="s">
        <v>779</v>
      </c>
      <c r="C57" s="240" t="s">
        <v>843</v>
      </c>
      <c r="D57" s="13">
        <f>SUM(SUMIFS(سهام!$D$2:$D$498,سهام!$B$2:$B$498,B57,سهام!$A$2:$A$498,1)+(SUMIFS(سهام!$D$2:$D$498,سهام!$B$2:$B$498,B57,سهام!$A$2:$A$498,3)))</f>
        <v>0</v>
      </c>
      <c r="E57" s="13">
        <f>SUM((SUMIFS(سهام!$D$2:$D$498,سهام!$B$2:$B$498,B57,سهام!$A$2:$A$498,2))+((SUMIFS(سهام!$D$2:$D$498,سهام!$B$2:$B$498,B57,سهام!$A$2:$A$498,4))))</f>
        <v>0</v>
      </c>
      <c r="F57" s="13">
        <f t="shared" si="2"/>
        <v>0</v>
      </c>
      <c r="G57" s="2">
        <f>SUMIFS(سهام!$D$2:$D$498,سهام!$B$2:$B$498,B57,سهام!$A$2:$A$498,1)-SUMIFS(سهام!$D$2:$D$498,سهام!$B$2:$B$498,B57,سهام!$A$2:$A$498,2)</f>
        <v>0</v>
      </c>
      <c r="H57" s="7" t="str">
        <f>IFERROR(SUM(SUMIFS(سهام!$F$2:$F$498,سهام!$B$2:$B$498,B57,سهام!$A$2:$A$498,1)+(SUMIFS(سهام!$F$2:$F$498,سهام!$B$2:$B$498,B57,سهام!$A$2:$A$498,3)))/D57,"")</f>
        <v/>
      </c>
      <c r="I57" s="2" t="str">
        <f>IFERROR(SUM(SUMIFS(سهام!$F$2:$F$498,سهام!$B$2:$B$498,B57,سهام!$A$2:$A$498,1)/(SUMIFS(سهام!$D$2:$D$498,سهام!$B$2:$B$498,B57,سهام!$A$2:$A$498,1))),"")</f>
        <v/>
      </c>
    </row>
    <row r="58" spans="1:9">
      <c r="A58" s="240"/>
      <c r="B58" s="240"/>
      <c r="C58" s="240"/>
      <c r="D58" s="13">
        <f>SUM(SUMIFS(سهام!$D$2:$D$498,سهام!$B$2:$B$498,B58,سهام!$A$2:$A$498,1)+(SUMIFS(سهام!$D$2:$D$498,سهام!$B$2:$B$498,B58,سهام!$A$2:$A$498,3)))</f>
        <v>0</v>
      </c>
      <c r="E58" s="13">
        <f>SUM((SUMIFS(سهام!$D$2:$D$498,سهام!$B$2:$B$498,B58,سهام!$A$2:$A$498,2))+((SUMIFS(سهام!$D$2:$D$498,سهام!$B$2:$B$498,B58,سهام!$A$2:$A$498,4))))</f>
        <v>0</v>
      </c>
      <c r="F58" s="13">
        <f t="shared" si="2"/>
        <v>0</v>
      </c>
      <c r="G58" s="2">
        <f>SUMIFS(سهام!$D$2:$D$498,سهام!$B$2:$B$498,B58,سهام!$A$2:$A$498,1)-SUMIFS(سهام!$D$2:$D$498,سهام!$B$2:$B$498,B58,سهام!$A$2:$A$498,2)</f>
        <v>0</v>
      </c>
      <c r="H58" s="7" t="str">
        <f>IFERROR(SUM(SUMIFS(سهام!$F$2:$F$498,سهام!$B$2:$B$498,B58,سهام!$A$2:$A$498,1)+(SUMIFS(سهام!$F$2:$F$498,سهام!$B$2:$B$498,B58,سهام!$A$2:$A$498,3)))/D58,"")</f>
        <v/>
      </c>
      <c r="I58" s="2" t="str">
        <f>IFERROR(SUM(SUMIFS(سهام!$F$2:$F$498,سهام!$B$2:$B$498,B58,سهام!$A$2:$A$498,1)/(SUMIFS(سهام!$D$2:$D$498,سهام!$B$2:$B$498,B58,سهام!$A$2:$A$498,1))),"")</f>
        <v/>
      </c>
    </row>
    <row r="59" spans="1:9">
      <c r="A59" s="240"/>
      <c r="B59" s="240"/>
      <c r="C59" s="240"/>
      <c r="D59" s="13">
        <f>SUM(SUMIFS(سهام!$D$2:$D$498,سهام!$B$2:$B$498,B59,سهام!$A$2:$A$498,1)+(SUMIFS(سهام!$D$2:$D$498,سهام!$B$2:$B$498,B59,سهام!$A$2:$A$498,3)))</f>
        <v>0</v>
      </c>
      <c r="E59" s="13">
        <f>SUM((SUMIFS(سهام!$D$2:$D$498,سهام!$B$2:$B$498,B59,سهام!$A$2:$A$498,2))+((SUMIFS(سهام!$D$2:$D$498,سهام!$B$2:$B$498,B59,سهام!$A$2:$A$498,4))))</f>
        <v>0</v>
      </c>
      <c r="F59" s="13">
        <f t="shared" si="2"/>
        <v>0</v>
      </c>
      <c r="G59" s="2">
        <f>SUMIFS(سهام!$D$2:$D$498,سهام!$B$2:$B$498,B59,سهام!$A$2:$A$498,1)-SUMIFS(سهام!$D$2:$D$498,سهام!$B$2:$B$498,B59,سهام!$A$2:$A$498,2)</f>
        <v>0</v>
      </c>
      <c r="H59" s="7" t="str">
        <f>IFERROR(SUM(SUMIFS(سهام!$F$2:$F$498,سهام!$B$2:$B$498,B59,سهام!$A$2:$A$498,1)+(SUMIFS(سهام!$F$2:$F$498,سهام!$B$2:$B$498,B59,سهام!$A$2:$A$498,3)))/D59,"")</f>
        <v/>
      </c>
      <c r="I59" s="2" t="str">
        <f>IFERROR(SUM(SUMIFS(سهام!$F$2:$F$498,سهام!$B$2:$B$498,B59,سهام!$A$2:$A$498,1)/(SUMIFS(سهام!$D$2:$D$498,سهام!$B$2:$B$498,B59,سهام!$A$2:$A$498,1))),"")</f>
        <v/>
      </c>
    </row>
    <row r="60" spans="1:9">
      <c r="A60" s="240"/>
      <c r="B60" s="240"/>
      <c r="C60" s="240"/>
      <c r="D60" s="13">
        <f>SUM(SUMIFS(سهام!$D$2:$D$498,سهام!$B$2:$B$498,B60,سهام!$A$2:$A$498,1)+(SUMIFS(سهام!$D$2:$D$498,سهام!$B$2:$B$498,B60,سهام!$A$2:$A$498,3)))</f>
        <v>0</v>
      </c>
      <c r="E60" s="13">
        <f>SUM((SUMIFS(سهام!$D$2:$D$498,سهام!$B$2:$B$498,B60,سهام!$A$2:$A$498,2))+((SUMIFS(سهام!$D$2:$D$498,سهام!$B$2:$B$498,B60,سهام!$A$2:$A$498,4))))</f>
        <v>0</v>
      </c>
      <c r="F60" s="13">
        <f t="shared" si="2"/>
        <v>0</v>
      </c>
      <c r="G60" s="2">
        <f>SUMIFS(سهام!$D$2:$D$498,سهام!$B$2:$B$498,B60,سهام!$A$2:$A$498,1)-SUMIFS(سهام!$D$2:$D$498,سهام!$B$2:$B$498,B60,سهام!$A$2:$A$498,2)</f>
        <v>0</v>
      </c>
      <c r="H60" s="7" t="str">
        <f>IFERROR(SUM(SUMIFS(سهام!$F$2:$F$498,سهام!$B$2:$B$498,B60,سهام!$A$2:$A$498,1)+(SUMIFS(سهام!$F$2:$F$498,سهام!$B$2:$B$498,B60,سهام!$A$2:$A$498,3)))/D60,"")</f>
        <v/>
      </c>
      <c r="I60" s="2" t="str">
        <f>IFERROR(SUM(SUMIFS(سهام!$F$2:$F$498,سهام!$B$2:$B$498,B60,سهام!$A$2:$A$498,1)/(SUMIFS(سهام!$D$2:$D$498,سهام!$B$2:$B$498,B60,سهام!$A$2:$A$498,1))),"")</f>
        <v/>
      </c>
    </row>
  </sheetData>
  <sheetProtection algorithmName="SHA-512" hashValue="brY54/S/XlKcks3XZKpZAIDv19/VF1UKAatENJXxeYdzonp54Iv0YDVwPIHZ0QcrzCTrnpo9pjcCmqs96NA9VQ==" saltValue="I1CKnhreFr7KjReIUpARVA==" spinCount="100000" sheet="1" objects="1" scenarios="1"/>
  <sortState ref="B2:H11">
    <sortCondition ref="B2"/>
  </sortState>
  <pageMargins left="0.7" right="0.7" top="0.75" bottom="0.75" header="0.3" footer="0.3"/>
  <pageSetup paperSize="9" orientation="portrait" horizontalDpi="360" verticalDpi="360"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C00000"/>
  </sheetPr>
  <dimension ref="B4:R47"/>
  <sheetViews>
    <sheetView rightToLeft="1" workbookViewId="0">
      <selection activeCell="C21" sqref="C21"/>
    </sheetView>
  </sheetViews>
  <sheetFormatPr defaultRowHeight="14.25"/>
  <cols>
    <col min="3" max="3" width="16.109375" customWidth="1"/>
    <col min="14" max="14" width="12.44140625" customWidth="1"/>
    <col min="16" max="16" width="13.44140625" customWidth="1"/>
  </cols>
  <sheetData>
    <row r="4" spans="2:4" ht="15" thickBot="1"/>
    <row r="5" spans="2:4" ht="15" thickBot="1">
      <c r="C5" s="355" t="s">
        <v>91</v>
      </c>
      <c r="D5" s="356"/>
    </row>
    <row r="6" spans="2:4">
      <c r="C6" s="56" t="s">
        <v>75</v>
      </c>
      <c r="D6" s="57">
        <v>0.1</v>
      </c>
    </row>
    <row r="7" spans="2:4">
      <c r="C7" s="51" t="s">
        <v>76</v>
      </c>
      <c r="D7" s="52">
        <v>0.4</v>
      </c>
    </row>
    <row r="8" spans="2:4">
      <c r="C8" s="51"/>
      <c r="D8" s="53"/>
    </row>
    <row r="9" spans="2:4">
      <c r="C9" s="51" t="s">
        <v>77</v>
      </c>
      <c r="D9" s="53">
        <v>5000</v>
      </c>
    </row>
    <row r="10" spans="2:4" ht="15" thickBot="1">
      <c r="C10" s="54" t="s">
        <v>78</v>
      </c>
      <c r="D10" s="55">
        <v>10000</v>
      </c>
    </row>
    <row r="16" spans="2:4">
      <c r="B16">
        <v>1</v>
      </c>
      <c r="C16" s="13" t="s">
        <v>103</v>
      </c>
    </row>
    <row r="17" spans="2:18">
      <c r="B17">
        <v>2</v>
      </c>
      <c r="C17" s="13" t="s">
        <v>108</v>
      </c>
    </row>
    <row r="18" spans="2:18">
      <c r="B18">
        <v>3</v>
      </c>
      <c r="C18" s="13" t="s">
        <v>392</v>
      </c>
    </row>
    <row r="20" spans="2:18">
      <c r="B20">
        <v>4</v>
      </c>
      <c r="C20" s="13" t="s">
        <v>1207</v>
      </c>
    </row>
    <row r="21" spans="2:18">
      <c r="B21">
        <v>5</v>
      </c>
      <c r="C21" s="13" t="s">
        <v>120</v>
      </c>
    </row>
    <row r="22" spans="2:18">
      <c r="B22" s="13" t="s">
        <v>124</v>
      </c>
      <c r="C22" s="13" t="s">
        <v>121</v>
      </c>
    </row>
    <row r="23" spans="2:18">
      <c r="B23" s="13" t="s">
        <v>125</v>
      </c>
      <c r="C23" s="13" t="s">
        <v>122</v>
      </c>
    </row>
    <row r="24" spans="2:18">
      <c r="B24" s="13" t="s">
        <v>126</v>
      </c>
      <c r="C24" s="13" t="s">
        <v>123</v>
      </c>
    </row>
    <row r="25" spans="2:18">
      <c r="B25" s="13" t="s">
        <v>127</v>
      </c>
      <c r="C25" s="13" t="s">
        <v>128</v>
      </c>
    </row>
    <row r="26" spans="2:18">
      <c r="B26" s="13" t="s">
        <v>130</v>
      </c>
      <c r="C26" s="13" t="s">
        <v>129</v>
      </c>
    </row>
    <row r="27" spans="2:18" ht="15" thickBot="1">
      <c r="C27" s="13" t="s">
        <v>391</v>
      </c>
    </row>
    <row r="28" spans="2:18" s="13" customFormat="1" ht="22.5">
      <c r="K28" s="3" t="s">
        <v>27</v>
      </c>
      <c r="L28" s="3" t="s">
        <v>43</v>
      </c>
      <c r="M28" s="3" t="s">
        <v>9</v>
      </c>
      <c r="N28" s="4" t="s">
        <v>10</v>
      </c>
      <c r="O28" s="4" t="s">
        <v>2</v>
      </c>
      <c r="P28" s="5" t="s">
        <v>34</v>
      </c>
      <c r="Q28" s="3" t="s">
        <v>22</v>
      </c>
      <c r="R28" s="3" t="s">
        <v>42</v>
      </c>
    </row>
    <row r="29" spans="2:18" s="13" customFormat="1" ht="23.25" thickBot="1">
      <c r="B29" s="13" t="s">
        <v>209</v>
      </c>
      <c r="F29" s="116" t="s">
        <v>409</v>
      </c>
      <c r="I29" s="13" t="s">
        <v>131</v>
      </c>
      <c r="K29" s="14">
        <v>7</v>
      </c>
      <c r="L29" s="14">
        <v>7</v>
      </c>
      <c r="M29" s="84">
        <v>7</v>
      </c>
      <c r="N29" s="85">
        <v>53430</v>
      </c>
      <c r="O29" s="85">
        <v>2640.9983155530599</v>
      </c>
      <c r="P29" s="86">
        <v>155188540</v>
      </c>
      <c r="Q29" s="17">
        <v>0</v>
      </c>
      <c r="R29" s="20" t="s">
        <v>45</v>
      </c>
    </row>
    <row r="30" spans="2:18" s="13" customFormat="1">
      <c r="F30" s="116" t="s">
        <v>408</v>
      </c>
    </row>
    <row r="31" spans="2:18">
      <c r="F31" s="116" t="s">
        <v>208</v>
      </c>
      <c r="K31" s="79">
        <v>4</v>
      </c>
      <c r="L31" s="80" t="s">
        <v>1</v>
      </c>
      <c r="M31" s="81" t="s">
        <v>112</v>
      </c>
      <c r="N31" s="82">
        <v>-10000</v>
      </c>
      <c r="O31" s="80">
        <v>1408</v>
      </c>
      <c r="P31" s="83">
        <v>-14080000</v>
      </c>
      <c r="Q31" s="16">
        <v>0</v>
      </c>
      <c r="R31" s="21">
        <v>1408</v>
      </c>
    </row>
    <row r="32" spans="2:18">
      <c r="K32" s="79">
        <v>4</v>
      </c>
      <c r="L32" s="80" t="s">
        <v>41</v>
      </c>
      <c r="M32" s="81" t="s">
        <v>112</v>
      </c>
      <c r="N32" s="82">
        <v>-3000</v>
      </c>
      <c r="O32" s="80">
        <v>2396</v>
      </c>
      <c r="P32" s="83">
        <v>-7188000</v>
      </c>
      <c r="Q32" s="16">
        <v>0</v>
      </c>
      <c r="R32" s="21">
        <v>2396</v>
      </c>
    </row>
    <row r="33" spans="2:18">
      <c r="K33" s="79">
        <v>4</v>
      </c>
      <c r="L33" s="80" t="s">
        <v>13</v>
      </c>
      <c r="M33" s="81" t="s">
        <v>112</v>
      </c>
      <c r="N33" s="82">
        <v>-16000</v>
      </c>
      <c r="O33" s="80">
        <v>2849</v>
      </c>
      <c r="P33" s="83">
        <v>-45584000</v>
      </c>
      <c r="Q33" s="16">
        <v>0</v>
      </c>
      <c r="R33" s="21">
        <v>2849</v>
      </c>
    </row>
    <row r="34" spans="2:18">
      <c r="K34" s="79">
        <v>4</v>
      </c>
      <c r="L34" s="80" t="s">
        <v>67</v>
      </c>
      <c r="M34" s="81" t="s">
        <v>112</v>
      </c>
      <c r="N34" s="82">
        <v>-3330</v>
      </c>
      <c r="O34" s="80">
        <v>5558</v>
      </c>
      <c r="P34" s="83">
        <v>-18508140</v>
      </c>
      <c r="Q34" s="16">
        <v>0</v>
      </c>
      <c r="R34" s="21">
        <v>5558</v>
      </c>
    </row>
    <row r="35" spans="2:18">
      <c r="K35" s="79">
        <v>4</v>
      </c>
      <c r="L35" s="80" t="s">
        <v>99</v>
      </c>
      <c r="M35" s="81" t="s">
        <v>112</v>
      </c>
      <c r="N35" s="82">
        <v>-10000</v>
      </c>
      <c r="O35" s="80">
        <v>3007</v>
      </c>
      <c r="P35" s="83">
        <v>-30070000</v>
      </c>
      <c r="Q35" s="16">
        <v>0</v>
      </c>
      <c r="R35" s="21">
        <v>3007</v>
      </c>
    </row>
    <row r="36" spans="2:18">
      <c r="K36" s="79">
        <v>4</v>
      </c>
      <c r="L36" s="80" t="s">
        <v>93</v>
      </c>
      <c r="M36" s="81" t="s">
        <v>112</v>
      </c>
      <c r="N36" s="82">
        <v>-1100</v>
      </c>
      <c r="O36" s="80">
        <v>1744</v>
      </c>
      <c r="P36" s="83">
        <v>-1918400</v>
      </c>
      <c r="Q36" s="16">
        <v>0</v>
      </c>
      <c r="R36" s="21">
        <v>1744</v>
      </c>
    </row>
    <row r="37" spans="2:18">
      <c r="K37" s="79">
        <v>4</v>
      </c>
      <c r="L37" s="80" t="s">
        <v>119</v>
      </c>
      <c r="M37" s="81" t="s">
        <v>112</v>
      </c>
      <c r="N37" s="82">
        <v>-10000</v>
      </c>
      <c r="O37" s="80">
        <v>3784</v>
      </c>
      <c r="P37" s="83">
        <v>-37840000</v>
      </c>
      <c r="Q37" s="16">
        <v>0</v>
      </c>
      <c r="R37" s="21">
        <v>3784</v>
      </c>
    </row>
    <row r="38" spans="2:18">
      <c r="K38" s="79"/>
      <c r="L38" s="80"/>
      <c r="M38" s="81"/>
      <c r="N38" s="82"/>
      <c r="O38" s="80"/>
      <c r="P38" s="83"/>
      <c r="Q38" s="16"/>
      <c r="R38" s="21"/>
    </row>
    <row r="39" spans="2:18">
      <c r="K39" s="75">
        <v>1</v>
      </c>
      <c r="L39" s="74" t="s">
        <v>1</v>
      </c>
      <c r="M39" s="76" t="s">
        <v>112</v>
      </c>
      <c r="N39" s="77">
        <v>10000</v>
      </c>
      <c r="O39" s="74">
        <v>1408</v>
      </c>
      <c r="P39" s="78">
        <v>14080000</v>
      </c>
      <c r="Q39" s="16">
        <v>0</v>
      </c>
      <c r="R39" s="21"/>
    </row>
    <row r="40" spans="2:18">
      <c r="K40" s="75">
        <v>1</v>
      </c>
      <c r="L40" s="74" t="s">
        <v>41</v>
      </c>
      <c r="M40" s="76" t="s">
        <v>112</v>
      </c>
      <c r="N40" s="77">
        <v>3000</v>
      </c>
      <c r="O40" s="74">
        <v>2396</v>
      </c>
      <c r="P40" s="78">
        <v>7188000</v>
      </c>
      <c r="Q40" s="16">
        <v>0</v>
      </c>
      <c r="R40" s="21"/>
    </row>
    <row r="41" spans="2:18">
      <c r="K41" s="75">
        <v>1</v>
      </c>
      <c r="L41" s="74" t="s">
        <v>13</v>
      </c>
      <c r="M41" s="76" t="s">
        <v>112</v>
      </c>
      <c r="N41" s="77">
        <v>16000</v>
      </c>
      <c r="O41" s="74">
        <v>2849</v>
      </c>
      <c r="P41" s="78">
        <v>45584000</v>
      </c>
      <c r="Q41" s="16">
        <v>0</v>
      </c>
      <c r="R41" s="21"/>
    </row>
    <row r="42" spans="2:18">
      <c r="K42" s="75">
        <v>1</v>
      </c>
      <c r="L42" s="74" t="s">
        <v>67</v>
      </c>
      <c r="M42" s="76" t="s">
        <v>112</v>
      </c>
      <c r="N42" s="77">
        <v>3330</v>
      </c>
      <c r="O42" s="74">
        <v>5558</v>
      </c>
      <c r="P42" s="78">
        <v>18508140</v>
      </c>
      <c r="Q42" s="16">
        <v>0</v>
      </c>
      <c r="R42" s="21"/>
    </row>
    <row r="43" spans="2:18">
      <c r="K43" s="75">
        <v>1</v>
      </c>
      <c r="L43" s="74" t="s">
        <v>99</v>
      </c>
      <c r="M43" s="76" t="s">
        <v>112</v>
      </c>
      <c r="N43" s="77">
        <v>10000</v>
      </c>
      <c r="O43" s="74">
        <v>3007</v>
      </c>
      <c r="P43" s="78">
        <v>30070000</v>
      </c>
      <c r="Q43" s="16">
        <v>0</v>
      </c>
      <c r="R43" s="21"/>
    </row>
    <row r="44" spans="2:18">
      <c r="K44" s="75">
        <v>1</v>
      </c>
      <c r="L44" s="74" t="s">
        <v>93</v>
      </c>
      <c r="M44" s="76" t="s">
        <v>112</v>
      </c>
      <c r="N44" s="77">
        <v>1100</v>
      </c>
      <c r="O44" s="74">
        <v>1744</v>
      </c>
      <c r="P44" s="78">
        <v>1918400</v>
      </c>
      <c r="Q44" s="16">
        <v>0</v>
      </c>
      <c r="R44" s="21"/>
    </row>
    <row r="45" spans="2:18">
      <c r="K45" s="75">
        <v>1</v>
      </c>
      <c r="L45" s="74" t="s">
        <v>119</v>
      </c>
      <c r="M45" s="76" t="s">
        <v>112</v>
      </c>
      <c r="N45" s="77">
        <v>10000</v>
      </c>
      <c r="O45" s="74">
        <v>3784</v>
      </c>
      <c r="P45" s="78">
        <v>37840000</v>
      </c>
      <c r="Q45" s="16">
        <v>0</v>
      </c>
      <c r="R45" s="21"/>
    </row>
    <row r="47" spans="2:18">
      <c r="B47" s="189" t="s">
        <v>393</v>
      </c>
      <c r="C47" t="s">
        <v>394</v>
      </c>
    </row>
  </sheetData>
  <sheetProtection algorithmName="SHA-512" hashValue="c6TkkPJe8uAwcvHfVuamnHO+bFwprNudp2F5GtqI3/kq5JQSVbEsAQA16VjEXRJvOtuM3jR2ejMgNXV5eHmdLg==" saltValue="CZqjObCwgy76c1Eq6CRnRg==" spinCount="100000" sheet="1" objects="1" scenarios="1"/>
  <mergeCells count="1">
    <mergeCell ref="C5:D5"/>
  </mergeCells>
  <hyperlinks>
    <hyperlink ref="F29" r:id="rId1"/>
    <hyperlink ref="F31" r:id="rId2"/>
    <hyperlink ref="F30" r:id="rId3"/>
  </hyperlinks>
  <pageMargins left="0.7" right="0.7" top="0.75" bottom="0.75" header="0.3" footer="0.3"/>
  <drawing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vt:i4>
      </vt:variant>
    </vt:vector>
  </HeadingPairs>
  <TitlesOfParts>
    <vt:vector size="13" baseType="lpstr">
      <vt:lpstr>خانه</vt:lpstr>
      <vt:lpstr>دستور </vt:lpstr>
      <vt:lpstr>سبد</vt:lpstr>
      <vt:lpstr>توصیه ها </vt:lpstr>
      <vt:lpstr>قیمت روز</vt:lpstr>
      <vt:lpstr>موجودی</vt:lpstr>
      <vt:lpstr>قیمت ها</vt:lpstr>
      <vt:lpstr>صندوق</vt:lpstr>
      <vt:lpstr>سهام</vt:lpstr>
      <vt:lpstr>مبادلات</vt:lpstr>
      <vt:lpstr>ضوابط </vt:lpstr>
      <vt:lpstr>h</vt:lpstr>
      <vt:lpstr>موجودی!Print_Area</vt:lpstr>
    </vt:vector>
  </TitlesOfParts>
  <Company>Sony Electronics, Inc.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khodkar</dc:creator>
  <cp:lastModifiedBy>kh</cp:lastModifiedBy>
  <dcterms:created xsi:type="dcterms:W3CDTF">2012-12-16T15:06:53Z</dcterms:created>
  <dcterms:modified xsi:type="dcterms:W3CDTF">2014-07-06T17:41:18Z</dcterms:modified>
</cp:coreProperties>
</file>